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Դսեղի համայնքապետարան\2023 Թումանյանի համայնքապետարան\2024\Թումանյանի համայնքապետարան\Armeps\2025\2026\Սուբվենցիա\Սալարկում Ահնիձոր\"/>
    </mc:Choice>
  </mc:AlternateContent>
  <bookViews>
    <workbookView xWindow="0" yWindow="0" windowWidth="28800" windowHeight="12435" activeTab="3"/>
  </bookViews>
  <sheets>
    <sheet name="Բացատրագիր" sheetId="1" r:id="rId1"/>
    <sheet name="1-1" sheetId="2" r:id="rId2"/>
    <sheet name="Ամփոփ" sheetId="3" r:id="rId3"/>
    <sheet name="Ծավալաթերթ" sheetId="4" r:id="rId4"/>
    <sheet name="%-ային" sheetId="5" r:id="rId5"/>
  </sheets>
  <definedNames>
    <definedName name="z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2" i="4" l="1"/>
  <c r="D112" i="5" l="1"/>
  <c r="D105" i="5"/>
  <c r="D100" i="5"/>
  <c r="D94" i="5"/>
  <c r="D76" i="5"/>
  <c r="D69" i="5"/>
  <c r="D63" i="5"/>
  <c r="D56" i="5"/>
  <c r="D38" i="5"/>
  <c r="D34" i="5"/>
  <c r="D33" i="5"/>
  <c r="D32" i="5"/>
  <c r="D31" i="5"/>
  <c r="D23" i="5"/>
  <c r="D16" i="5"/>
  <c r="D15" i="5"/>
  <c r="D14" i="5"/>
  <c r="D13" i="5"/>
  <c r="D30" i="4"/>
  <c r="D29" i="4"/>
  <c r="D28" i="4"/>
  <c r="D27" i="4"/>
  <c r="E35" i="2"/>
  <c r="E34" i="2"/>
  <c r="E33" i="2"/>
  <c r="E32" i="2"/>
  <c r="D16" i="4"/>
  <c r="D15" i="4"/>
  <c r="D14" i="4"/>
  <c r="D13" i="4"/>
  <c r="E15" i="2" l="1"/>
  <c r="E14" i="2"/>
  <c r="E13" i="2"/>
  <c r="E12" i="2"/>
  <c r="O19" i="2"/>
  <c r="Q19" i="2" s="1"/>
  <c r="I19" i="2"/>
  <c r="H19" i="2"/>
  <c r="P19" i="2" s="1"/>
  <c r="R19" i="2" s="1"/>
  <c r="O38" i="2"/>
  <c r="Q38" i="2" s="1"/>
  <c r="I38" i="2"/>
  <c r="H38" i="2"/>
  <c r="P38" i="2" s="1"/>
  <c r="R38" i="2" s="1"/>
  <c r="I35" i="2" l="1"/>
  <c r="H35" i="2"/>
  <c r="G33" i="2"/>
  <c r="I33" i="2" s="1"/>
  <c r="P33" i="2" s="1"/>
  <c r="R33" i="2" l="1"/>
  <c r="P35" i="2"/>
  <c r="R35" i="2" s="1"/>
  <c r="I15" i="2"/>
  <c r="H15" i="2"/>
  <c r="G13" i="2"/>
  <c r="I13" i="2" s="1"/>
  <c r="P13" i="2" s="1"/>
  <c r="R13" i="2" s="1"/>
  <c r="P15" i="2" l="1"/>
  <c r="R15" i="2" s="1"/>
  <c r="F106" i="5"/>
  <c r="F90" i="5"/>
  <c r="F80" i="5"/>
  <c r="F73" i="5"/>
  <c r="F65" i="5"/>
  <c r="F53" i="5"/>
  <c r="F42" i="5"/>
  <c r="F28" i="5"/>
  <c r="F19" i="5"/>
  <c r="F118" i="5"/>
  <c r="D94" i="4"/>
  <c r="D89" i="4"/>
  <c r="D84" i="4"/>
  <c r="D78" i="4"/>
  <c r="D64" i="4"/>
  <c r="D59" i="4"/>
  <c r="D55" i="4"/>
  <c r="D48" i="4"/>
  <c r="D34" i="4"/>
  <c r="D21" i="4"/>
  <c r="F120" i="5" l="1"/>
  <c r="F54" i="5" s="1"/>
  <c r="E82" i="2"/>
  <c r="F66" i="5" l="1"/>
  <c r="F43" i="5"/>
  <c r="F29" i="5"/>
  <c r="F107" i="5"/>
  <c r="F91" i="5"/>
  <c r="F20" i="5"/>
  <c r="F81" i="5"/>
  <c r="F74" i="5"/>
  <c r="E76" i="2"/>
  <c r="O92" i="2" l="1"/>
  <c r="Q92" i="2" s="1"/>
  <c r="I92" i="2"/>
  <c r="H92" i="2"/>
  <c r="O134" i="2"/>
  <c r="Q134" i="2" s="1"/>
  <c r="I134" i="2"/>
  <c r="H134" i="2"/>
  <c r="P134" i="2" l="1"/>
  <c r="R134" i="2" s="1"/>
  <c r="P92" i="2"/>
  <c r="R92" i="2" s="1"/>
  <c r="I75" i="2" l="1"/>
  <c r="H75" i="2"/>
  <c r="P75" i="2" s="1"/>
  <c r="R75" i="2" s="1"/>
  <c r="O79" i="2"/>
  <c r="Q79" i="2" s="1"/>
  <c r="H79" i="2"/>
  <c r="E62" i="2"/>
  <c r="O76" i="2"/>
  <c r="Q76" i="2" s="1"/>
  <c r="I76" i="2"/>
  <c r="H76" i="2"/>
  <c r="O80" i="2"/>
  <c r="Q80" i="2" s="1"/>
  <c r="I80" i="2"/>
  <c r="H80" i="2"/>
  <c r="O78" i="2"/>
  <c r="Q78" i="2" s="1"/>
  <c r="P76" i="2" l="1"/>
  <c r="R76" i="2" s="1"/>
  <c r="P79" i="2"/>
  <c r="R79" i="2" s="1"/>
  <c r="P80" i="2"/>
  <c r="R80" i="2" s="1"/>
  <c r="P78" i="2"/>
  <c r="R78" i="2" s="1"/>
  <c r="O85" i="2" l="1"/>
  <c r="Q85" i="2" s="1"/>
  <c r="I85" i="2"/>
  <c r="H85" i="2"/>
  <c r="O84" i="2"/>
  <c r="Q84" i="2" s="1"/>
  <c r="O83" i="2"/>
  <c r="Q83" i="2" s="1"/>
  <c r="I82" i="2"/>
  <c r="H82" i="2"/>
  <c r="P82" i="2" l="1"/>
  <c r="R82" i="2" s="1"/>
  <c r="P85" i="2"/>
  <c r="R85" i="2" s="1"/>
  <c r="P83" i="2"/>
  <c r="R83" i="2" s="1"/>
  <c r="P84" i="2"/>
  <c r="R84" i="2" s="1"/>
  <c r="O96" i="2" l="1"/>
  <c r="Q96" i="2" s="1"/>
  <c r="I96" i="2"/>
  <c r="H96" i="2"/>
  <c r="H98" i="2"/>
  <c r="P98" i="2" s="1"/>
  <c r="R98" i="2" s="1"/>
  <c r="O97" i="2"/>
  <c r="Q97" i="2" s="1"/>
  <c r="I97" i="2"/>
  <c r="H97" i="2"/>
  <c r="O93" i="2"/>
  <c r="Q93" i="2" s="1"/>
  <c r="I93" i="2"/>
  <c r="H93" i="2"/>
  <c r="O90" i="2"/>
  <c r="Q90" i="2" s="1"/>
  <c r="I90" i="2"/>
  <c r="H90" i="2"/>
  <c r="I89" i="2"/>
  <c r="H89" i="2"/>
  <c r="P96" i="2" l="1"/>
  <c r="R96" i="2" s="1"/>
  <c r="P90" i="2"/>
  <c r="R90" i="2" s="1"/>
  <c r="P97" i="2"/>
  <c r="R97" i="2" s="1"/>
  <c r="P89" i="2"/>
  <c r="R89" i="2" s="1"/>
  <c r="P93" i="2"/>
  <c r="R93" i="2" s="1"/>
  <c r="E125" i="2" l="1"/>
  <c r="H135" i="2"/>
  <c r="P135" i="2" s="1"/>
  <c r="R135" i="2" s="1"/>
  <c r="O130" i="2"/>
  <c r="Q130" i="2" s="1"/>
  <c r="I130" i="2"/>
  <c r="H130" i="2"/>
  <c r="O127" i="2"/>
  <c r="Q127" i="2" s="1"/>
  <c r="I127" i="2"/>
  <c r="H127" i="2"/>
  <c r="O126" i="2"/>
  <c r="Q126" i="2" s="1"/>
  <c r="I126" i="2"/>
  <c r="H126" i="2"/>
  <c r="I125" i="2"/>
  <c r="P125" i="2" s="1"/>
  <c r="I124" i="2"/>
  <c r="H124" i="2"/>
  <c r="I123" i="2"/>
  <c r="P123" i="2" s="1"/>
  <c r="R123" i="2" s="1"/>
  <c r="I122" i="2"/>
  <c r="H122" i="2"/>
  <c r="P126" i="2" l="1"/>
  <c r="R126" i="2" s="1"/>
  <c r="P124" i="2"/>
  <c r="R124" i="2" s="1"/>
  <c r="P127" i="2"/>
  <c r="R127" i="2" s="1"/>
  <c r="P130" i="2"/>
  <c r="R130" i="2" s="1"/>
  <c r="P122" i="2"/>
  <c r="R122" i="2" s="1"/>
  <c r="R125" i="2"/>
  <c r="E120" i="2" l="1"/>
  <c r="E114" i="2"/>
  <c r="E101" i="2"/>
  <c r="I120" i="2"/>
  <c r="P120" i="2" s="1"/>
  <c r="R120" i="2" s="1"/>
  <c r="I119" i="2"/>
  <c r="H119" i="2"/>
  <c r="H118" i="2"/>
  <c r="P118" i="2" s="1"/>
  <c r="R118" i="2" s="1"/>
  <c r="O117" i="2"/>
  <c r="Q117" i="2" s="1"/>
  <c r="I117" i="2"/>
  <c r="H117" i="2"/>
  <c r="O116" i="2"/>
  <c r="Q116" i="2" s="1"/>
  <c r="I116" i="2"/>
  <c r="H116" i="2"/>
  <c r="O114" i="2"/>
  <c r="H114" i="2"/>
  <c r="O109" i="2"/>
  <c r="Q109" i="2" s="1"/>
  <c r="I109" i="2"/>
  <c r="H109" i="2"/>
  <c r="O105" i="2"/>
  <c r="Q105" i="2" s="1"/>
  <c r="I105" i="2"/>
  <c r="H105" i="2"/>
  <c r="O104" i="2"/>
  <c r="Q104" i="2" s="1"/>
  <c r="H104" i="2"/>
  <c r="I103" i="2"/>
  <c r="H103" i="2"/>
  <c r="H102" i="2"/>
  <c r="P102" i="2" s="1"/>
  <c r="R102" i="2" s="1"/>
  <c r="I101" i="2"/>
  <c r="P101" i="2" s="1"/>
  <c r="I100" i="2"/>
  <c r="H100" i="2"/>
  <c r="E70" i="2"/>
  <c r="O71" i="2"/>
  <c r="Q71" i="2" s="1"/>
  <c r="I71" i="2"/>
  <c r="H71" i="2"/>
  <c r="I70" i="2"/>
  <c r="P70" i="2" s="1"/>
  <c r="I69" i="2"/>
  <c r="H69" i="2"/>
  <c r="H68" i="2"/>
  <c r="P68" i="2" s="1"/>
  <c r="R68" i="2" s="1"/>
  <c r="O67" i="2"/>
  <c r="Q67" i="2" s="1"/>
  <c r="I67" i="2"/>
  <c r="H67" i="2"/>
  <c r="O66" i="2"/>
  <c r="Q66" i="2" s="1"/>
  <c r="H66" i="2"/>
  <c r="I65" i="2"/>
  <c r="H65" i="2"/>
  <c r="O64" i="2"/>
  <c r="Q64" i="2" s="1"/>
  <c r="O62" i="2"/>
  <c r="I62" i="2"/>
  <c r="H62" i="2"/>
  <c r="P119" i="2" l="1"/>
  <c r="R119" i="2" s="1"/>
  <c r="P103" i="2"/>
  <c r="R103" i="2" s="1"/>
  <c r="P66" i="2"/>
  <c r="R66" i="2" s="1"/>
  <c r="P114" i="2"/>
  <c r="R114" i="2" s="1"/>
  <c r="P104" i="2"/>
  <c r="R104" i="2" s="1"/>
  <c r="P109" i="2"/>
  <c r="R109" i="2" s="1"/>
  <c r="P71" i="2"/>
  <c r="R71" i="2" s="1"/>
  <c r="Q62" i="2"/>
  <c r="P105" i="2"/>
  <c r="R105" i="2" s="1"/>
  <c r="P116" i="2"/>
  <c r="R116" i="2" s="1"/>
  <c r="P67" i="2"/>
  <c r="R67" i="2" s="1"/>
  <c r="R70" i="2"/>
  <c r="P62" i="2"/>
  <c r="R62" i="2" s="1"/>
  <c r="P117" i="2"/>
  <c r="R117" i="2" s="1"/>
  <c r="P65" i="2"/>
  <c r="R65" i="2" s="1"/>
  <c r="P100" i="2"/>
  <c r="R100" i="2" s="1"/>
  <c r="Q114" i="2"/>
  <c r="R101" i="2"/>
  <c r="P69" i="2"/>
  <c r="R69" i="2" s="1"/>
  <c r="P64" i="2"/>
  <c r="R64" i="2" s="1"/>
  <c r="O58" i="2" l="1"/>
  <c r="Q58" i="2" s="1"/>
  <c r="I58" i="2"/>
  <c r="H58" i="2"/>
  <c r="O57" i="2"/>
  <c r="Q57" i="2" s="1"/>
  <c r="I57" i="2"/>
  <c r="H57" i="2"/>
  <c r="O54" i="2"/>
  <c r="Q54" i="2" s="1"/>
  <c r="I54" i="2"/>
  <c r="H54" i="2"/>
  <c r="O53" i="2"/>
  <c r="Q53" i="2" s="1"/>
  <c r="O52" i="2"/>
  <c r="Q52" i="2" s="1"/>
  <c r="O51" i="2"/>
  <c r="Q51" i="2" s="1"/>
  <c r="O50" i="2"/>
  <c r="Q50" i="2" s="1"/>
  <c r="O49" i="2"/>
  <c r="Q49" i="2" s="1"/>
  <c r="H49" i="2"/>
  <c r="P49" i="2" l="1"/>
  <c r="R49" i="2" s="1"/>
  <c r="P58" i="2"/>
  <c r="R58" i="2" s="1"/>
  <c r="P57" i="2"/>
  <c r="R57" i="2" s="1"/>
  <c r="P54" i="2"/>
  <c r="R54" i="2" s="1"/>
  <c r="P53" i="2"/>
  <c r="R53" i="2" s="1"/>
  <c r="P50" i="2"/>
  <c r="R50" i="2" s="1"/>
  <c r="P51" i="2"/>
  <c r="R51" i="2" s="1"/>
  <c r="P52" i="2"/>
  <c r="R52" i="2" s="1"/>
  <c r="E41" i="2" l="1"/>
  <c r="I37" i="2"/>
  <c r="P37" i="2" s="1"/>
  <c r="R37" i="2" s="1"/>
  <c r="I36" i="2"/>
  <c r="P36" i="2" s="1"/>
  <c r="R36" i="2" s="1"/>
  <c r="I34" i="2"/>
  <c r="H34" i="2"/>
  <c r="P34" i="2" s="1"/>
  <c r="R34" i="2" s="1"/>
  <c r="G32" i="2"/>
  <c r="I32" i="2" s="1"/>
  <c r="P32" i="2" s="1"/>
  <c r="R32" i="2" s="1"/>
  <c r="O44" i="2"/>
  <c r="Q44" i="2" s="1"/>
  <c r="I44" i="2"/>
  <c r="H44" i="2"/>
  <c r="O43" i="2"/>
  <c r="Q43" i="2" s="1"/>
  <c r="H43" i="2"/>
  <c r="O42" i="2"/>
  <c r="Q42" i="2" s="1"/>
  <c r="I42" i="2"/>
  <c r="H42" i="2"/>
  <c r="O41" i="2"/>
  <c r="H41" i="2"/>
  <c r="E22" i="2"/>
  <c r="O11" i="2"/>
  <c r="Q11" i="2" s="1"/>
  <c r="H11" i="2"/>
  <c r="G11" i="2"/>
  <c r="I11" i="2" s="1"/>
  <c r="G10" i="2"/>
  <c r="I10" i="2" s="1"/>
  <c r="P10" i="2" s="1"/>
  <c r="R10" i="2" s="1"/>
  <c r="M29" i="2"/>
  <c r="O29" i="2" s="1"/>
  <c r="Q29" i="2" s="1"/>
  <c r="I29" i="2"/>
  <c r="H29" i="2"/>
  <c r="P43" i="2" l="1"/>
  <c r="R43" i="2" s="1"/>
  <c r="P29" i="2"/>
  <c r="R29" i="2" s="1"/>
  <c r="P44" i="2"/>
  <c r="R44" i="2" s="1"/>
  <c r="P41" i="2"/>
  <c r="R41" i="2" s="1"/>
  <c r="Q41" i="2"/>
  <c r="P42" i="2"/>
  <c r="R42" i="2" s="1"/>
  <c r="P11" i="2"/>
  <c r="R11" i="2" s="1"/>
  <c r="O24" i="2" l="1"/>
  <c r="Q24" i="2" s="1"/>
  <c r="H24" i="2"/>
  <c r="P24" i="2" l="1"/>
  <c r="R24" i="2" s="1"/>
  <c r="O25" i="2" l="1"/>
  <c r="Q25" i="2" l="1"/>
  <c r="I25" i="2"/>
  <c r="H25" i="2"/>
  <c r="O23" i="2"/>
  <c r="Q23" i="2" s="1"/>
  <c r="I23" i="2"/>
  <c r="H23" i="2"/>
  <c r="O22" i="2"/>
  <c r="H22" i="2"/>
  <c r="I17" i="2"/>
  <c r="P17" i="2" s="1"/>
  <c r="R17" i="2" s="1"/>
  <c r="I16" i="2"/>
  <c r="P16" i="2" s="1"/>
  <c r="R16" i="2" s="1"/>
  <c r="I14" i="2"/>
  <c r="H14" i="2"/>
  <c r="G12" i="2"/>
  <c r="I12" i="2" s="1"/>
  <c r="P12" i="2" s="1"/>
  <c r="R12" i="2" s="1"/>
  <c r="P25" i="2" l="1"/>
  <c r="R25" i="2" s="1"/>
  <c r="P22" i="2"/>
  <c r="R22" i="2" s="1"/>
  <c r="Q22" i="2"/>
  <c r="P23" i="2"/>
  <c r="R23" i="2" s="1"/>
  <c r="P14" i="2"/>
  <c r="R14" i="2" s="1"/>
  <c r="R136" i="2" l="1"/>
  <c r="R137" i="2" s="1"/>
  <c r="R138" i="2" s="1"/>
  <c r="R139" i="2" l="1"/>
  <c r="R140" i="2" s="1"/>
  <c r="F101" i="4"/>
  <c r="F102" i="4" s="1"/>
  <c r="D8" i="3" l="1"/>
  <c r="D9" i="3" l="1"/>
  <c r="D12" i="3" s="1"/>
  <c r="D15" i="3" s="1"/>
  <c r="D16" i="3" s="1"/>
  <c r="H8" i="3"/>
  <c r="H9" i="3" s="1"/>
  <c r="H12" i="3" s="1"/>
  <c r="H15" i="3" s="1"/>
  <c r="D17" i="3" l="1"/>
  <c r="D18" i="3" s="1"/>
  <c r="H16" i="3"/>
  <c r="D20" i="3" l="1"/>
  <c r="H20" i="3" s="1"/>
  <c r="D21" i="3"/>
  <c r="H21" i="3" s="1"/>
  <c r="H17" i="3"/>
  <c r="H18" i="3" s="1"/>
  <c r="E22" i="3" s="1"/>
  <c r="E23" i="3" s="1"/>
  <c r="E24" i="3" s="1"/>
  <c r="H38" i="3"/>
  <c r="D23" i="3" l="1"/>
  <c r="D24" i="3" s="1"/>
  <c r="D31" i="3" s="1"/>
  <c r="D32" i="3" s="1"/>
  <c r="D33" i="3" s="1"/>
  <c r="D34" i="3" s="1"/>
  <c r="D36" i="3" s="1"/>
  <c r="H22" i="3"/>
  <c r="H23" i="3" s="1"/>
  <c r="H24" i="3" s="1"/>
  <c r="G27" i="3" l="1"/>
  <c r="H27" i="3" s="1"/>
  <c r="G26" i="3"/>
  <c r="G28" i="3" l="1"/>
  <c r="G31" i="3" s="1"/>
  <c r="G32" i="3" s="1"/>
  <c r="G33" i="3" s="1"/>
  <c r="G34" i="3" s="1"/>
  <c r="G36" i="3" s="1"/>
  <c r="H26" i="3"/>
  <c r="H28" i="3" s="1"/>
  <c r="H31" i="3" s="1"/>
  <c r="H32" i="3" s="1"/>
  <c r="H33" i="3" s="1"/>
  <c r="H34" i="3" s="1"/>
  <c r="H36" i="3" s="1"/>
  <c r="G28" i="1" l="1"/>
  <c r="F119" i="5"/>
  <c r="F121" i="5"/>
  <c r="F122" i="5" s="1"/>
</calcChain>
</file>

<file path=xl/sharedStrings.xml><?xml version="1.0" encoding="utf-8"?>
<sst xmlns="http://schemas.openxmlformats.org/spreadsheetml/2006/main" count="1012" uniqueCount="298">
  <si>
    <t>Բ  Ա  Ց  Ա  Տ  Ր  Ա  Գ  Ի  Ր</t>
  </si>
  <si>
    <t>ման վրա, որը հաստատված է թիվ  թ 68,69 առ  21.08.2001թ. և թ 879-Ն առ  23.06.2011թ</t>
  </si>
  <si>
    <t>ՀՀ Քաղաքաշինության Նախարարության հրամանների:</t>
  </si>
  <si>
    <t>Համաձայն վերը նշված դրույթի նախահաշվային արժեքները որոշելիս ընդհանուր գների</t>
  </si>
  <si>
    <t>հիման վրա հաշվի են առնված հետևյալ գործակիցները.</t>
  </si>
  <si>
    <t>1. Շինարարական նյութերի արժեքին տրված է</t>
  </si>
  <si>
    <t>բ - Այլ նյութերի ծախսը հաշվի առնող գործակից                                                 - 1.05</t>
  </si>
  <si>
    <t>գ - Պահեստային, փաթեթավորման ծախսերը հաշվի առնող գործակից     - 1.02</t>
  </si>
  <si>
    <t>4. Վերադիր ծախսեր                                                                                                       - 13.3%</t>
  </si>
  <si>
    <t>5. Շահույթ                                                                                                                          - 11%</t>
  </si>
  <si>
    <t>ՀՀ Քաղաքաշինության Նախարարության 21.09.2001թ թրվ 69 հրամանի</t>
  </si>
  <si>
    <t>ՀՀ Քաղաքաշինության Նախարարության 21.08.2001թ թրվ 68 հրամանի</t>
  </si>
  <si>
    <t>ինֆորմացիոն կենտրոն » - ի կողմից:</t>
  </si>
  <si>
    <t>Նյութերի ծախսերը որոշված են ըստ ՇՆ և Կ - ին համապատասխան</t>
  </si>
  <si>
    <t>Ավելացված արժեքի հարկը հաշվի է առնված                           - 20%</t>
  </si>
  <si>
    <t>Շինարարության ընդհանուր արժեքը կազմում է ՝</t>
  </si>
  <si>
    <t>հազ. դրամ:</t>
  </si>
  <si>
    <t>Կազմեց`</t>
  </si>
  <si>
    <r>
      <rPr>
        <b/>
        <sz val="12"/>
        <color indexed="8"/>
        <rFont val="Sylfaen"/>
      </rPr>
      <t>Ա</t>
    </r>
    <r>
      <rPr>
        <b/>
        <sz val="12"/>
        <color indexed="8"/>
        <rFont val="Calibri"/>
      </rPr>
      <t>․</t>
    </r>
    <r>
      <rPr>
        <b/>
        <sz val="12"/>
        <color indexed="8"/>
        <rFont val="Sylfaen"/>
      </rPr>
      <t xml:space="preserve"> Լալայան</t>
    </r>
  </si>
  <si>
    <t>Նախահաշիվ  1 - 1</t>
  </si>
  <si>
    <t>N/N                      ը/կ</t>
  </si>
  <si>
    <t>Հիմնավո-րում</t>
  </si>
  <si>
    <t>Աշխատանքի անվանումը</t>
  </si>
  <si>
    <t>Չափման միավոր</t>
  </si>
  <si>
    <t>Քանակ</t>
  </si>
  <si>
    <t>Այդ թվում ՝</t>
  </si>
  <si>
    <t>1 միավ. ընդ.արժ. հազ.դր.</t>
  </si>
  <si>
    <t>Նյութերի արժեքը հազ. դր.</t>
  </si>
  <si>
    <t>Ընդհանուր արժեքը հազ. դր.</t>
  </si>
  <si>
    <t>Ըստ նորմերի</t>
  </si>
  <si>
    <t>Գործ. գներ</t>
  </si>
  <si>
    <t>Նյութի ծախսը և արժեքը 1 միավ.</t>
  </si>
  <si>
    <t>աշխատավարձ</t>
  </si>
  <si>
    <t>մեխ.շահ արժեք</t>
  </si>
  <si>
    <t>աշխատավարձ q=</t>
  </si>
  <si>
    <t>մեխ.շահ արժեք q=</t>
  </si>
  <si>
    <t>անվանում</t>
  </si>
  <si>
    <t>չ/մ</t>
  </si>
  <si>
    <t>ինֆորմ-ն տեղեկագիր</t>
  </si>
  <si>
    <t>քանակ</t>
  </si>
  <si>
    <t>արժեք</t>
  </si>
  <si>
    <t>ընդ.արժեք q=</t>
  </si>
  <si>
    <t>Ընդամենը</t>
  </si>
  <si>
    <t>13.3% վերադիր ծախսեր</t>
  </si>
  <si>
    <t>11% շահույթ</t>
  </si>
  <si>
    <t>Ա Մ Փ Ո Փ     Ն Ա Խ Ա Հ Ա Շ Ի Վ</t>
  </si>
  <si>
    <t>Հ/Հ</t>
  </si>
  <si>
    <t>Նախա-
հաշիվ</t>
  </si>
  <si>
    <t>Կառույցների   ծախսերի 
անվանումը</t>
  </si>
  <si>
    <t>Արժեքը   հազար     դրամ</t>
  </si>
  <si>
    <t>Ընդհանուրը</t>
  </si>
  <si>
    <t>Շին. աշխ.</t>
  </si>
  <si>
    <t>Մոնտաժ</t>
  </si>
  <si>
    <t>Սարքավ</t>
  </si>
  <si>
    <t>Այլ աշխ</t>
  </si>
  <si>
    <t>Հազար դրամ</t>
  </si>
  <si>
    <t>Գլուխ - 2  Շինարարության հիմնական կառույցներ</t>
  </si>
  <si>
    <t>1-1</t>
  </si>
  <si>
    <t>Ընդամենը - 2</t>
  </si>
  <si>
    <t>Գլուխ - 6  Արտաքին ինժեներական ցանցեր</t>
  </si>
  <si>
    <t>Ընդամենը - 6</t>
  </si>
  <si>
    <t>Ընդամենը 2 - 6</t>
  </si>
  <si>
    <t>Գլուխ - 7  Տարածքի բարեկարգում</t>
  </si>
  <si>
    <t>Ընդամենը - 7</t>
  </si>
  <si>
    <t>Ընդամենը 2 - 7</t>
  </si>
  <si>
    <t>Ժամանակավոր շենքեր և շինություններ</t>
  </si>
  <si>
    <t>Ընդամենը - 8</t>
  </si>
  <si>
    <t>Ընդամենը 2 - 8</t>
  </si>
  <si>
    <t>Գլուխ - 9  Այլ աշխատանքներ և ծախսեր</t>
  </si>
  <si>
    <t>Կլիմայական պայմանների ազդեցություն</t>
  </si>
  <si>
    <t>Շին. աղբի տեղափոխման ծախսեր</t>
  </si>
  <si>
    <t>Ընդամենը - 9</t>
  </si>
  <si>
    <t>Ընդամենը 2 - 9</t>
  </si>
  <si>
    <t>Գլուխ - 10  Տնօրինության պահմպանում, հեղինակային հսկողություն</t>
  </si>
  <si>
    <t>Տեխնիկական հսկողություն</t>
  </si>
  <si>
    <t>Հեղինակային հսկողություն</t>
  </si>
  <si>
    <t>Ընդամենը - 10</t>
  </si>
  <si>
    <t>Գլուխ - 12  Նախագծաերկրաբանական աշխատանքներ</t>
  </si>
  <si>
    <t>Ընդամենը 2 - 12</t>
  </si>
  <si>
    <t>Չնախատեսված ծախսեր</t>
  </si>
  <si>
    <t>ԱԱՀ</t>
  </si>
  <si>
    <t>Հանրագումարը ըստ ամփոփ նախահաշվի</t>
  </si>
  <si>
    <t>Այդ թվում վերադարձվող գումար</t>
  </si>
  <si>
    <t>Գեոքարտ ՍՊԸ տնօրեն՝</t>
  </si>
  <si>
    <t>Ա. Լալայան</t>
  </si>
  <si>
    <t>Ծավալաթերթ</t>
  </si>
  <si>
    <t>ԱԱՀ       20%</t>
  </si>
  <si>
    <t>Ծավալաթերթ (%-ային)</t>
  </si>
  <si>
    <t>Ընդամենը տվյալ բաժնով</t>
  </si>
  <si>
    <t>Տոկոս %</t>
  </si>
  <si>
    <t>ա - Տրանսպորտային ծախսերը հաշվի առնող գործակից                                - 1.0893</t>
  </si>
  <si>
    <t>հրատարակված 2025 թ. ՀՀ Ֆինանսների Նախարարության  « Գնագոյացման վերլուծական</t>
  </si>
  <si>
    <t>Ն․ Թովմասյան</t>
  </si>
  <si>
    <r>
      <rPr>
        <b/>
        <sz val="12"/>
        <color indexed="8"/>
        <rFont val="Sylfaen"/>
        <family val="1"/>
      </rPr>
      <t>Ա. Լալայան</t>
    </r>
  </si>
  <si>
    <t>6. Ժամանակավոր կառույցների և շենքերի կառուցման արժեքը                     - 1.8% համաձայն</t>
  </si>
  <si>
    <t>7.Կլիմայական պայմաններում կատարվող լրացուցիչ ծախսեր                      - 0.5% համաձայն</t>
  </si>
  <si>
    <t>շինարարական աշխատանքների գործող գների հաշվարկների մեթոդական  ցուցումների  հի-</t>
  </si>
  <si>
    <t>I</t>
  </si>
  <si>
    <t>Հողային աշխատանքներ</t>
  </si>
  <si>
    <t>1-1705     1-1711</t>
  </si>
  <si>
    <r>
      <rPr>
        <sz val="12"/>
        <color indexed="8"/>
        <rFont val="Sylfaen"/>
      </rPr>
      <t>1000մ</t>
    </r>
    <r>
      <rPr>
        <sz val="12"/>
        <color indexed="8"/>
        <rFont val="Sylfaen"/>
      </rPr>
      <t>³</t>
    </r>
  </si>
  <si>
    <t>1-1582</t>
  </si>
  <si>
    <t>1000մ³</t>
  </si>
  <si>
    <t>տ</t>
  </si>
  <si>
    <t>1-1654</t>
  </si>
  <si>
    <t>Հողային պաստառի մակերևույթի 
համահարթեցում մեխանիզմով</t>
  </si>
  <si>
    <t>100մ²</t>
  </si>
  <si>
    <t>Ճանապարհային պատվածք</t>
  </si>
  <si>
    <r>
      <rPr>
        <sz val="12"/>
        <color indexed="8"/>
        <rFont val="Sylfaen"/>
      </rPr>
      <t>մ</t>
    </r>
    <r>
      <rPr>
        <sz val="12"/>
        <color indexed="8"/>
        <rFont val="Sylfaen"/>
      </rPr>
      <t>³</t>
    </r>
  </si>
  <si>
    <t>Ջուր</t>
  </si>
  <si>
    <t>11-3</t>
  </si>
  <si>
    <t>Ավազե շերտ h=10սմ</t>
  </si>
  <si>
    <t>մ³</t>
  </si>
  <si>
    <t>Ավազ</t>
  </si>
  <si>
    <t>1-1212</t>
  </si>
  <si>
    <t>Տուֆ քար 20սմ</t>
  </si>
  <si>
    <t>8-57</t>
  </si>
  <si>
    <t>մ²</t>
  </si>
  <si>
    <t>Ց/ա շաղախ</t>
  </si>
  <si>
    <t>6-90</t>
  </si>
  <si>
    <t>Թաքնված եզրաքար 15x28սմ չափսի միաձույլ բետոնից B20, լայնական և երկայնական երկարությունները միասին</t>
  </si>
  <si>
    <t>Բետոն B-20</t>
  </si>
  <si>
    <r>
      <rPr>
        <sz val="12"/>
        <color indexed="8"/>
        <rFont val="Sylfaen"/>
        <charset val="134"/>
      </rPr>
      <t>մ</t>
    </r>
    <r>
      <rPr>
        <sz val="12"/>
        <color indexed="8"/>
        <rFont val="Sylfaen"/>
        <charset val="134"/>
      </rPr>
      <t>³</t>
    </r>
  </si>
  <si>
    <t>Կաղապար</t>
  </si>
  <si>
    <r>
      <rPr>
        <sz val="12"/>
        <color indexed="8"/>
        <rFont val="Sylfaen"/>
        <charset val="134"/>
      </rPr>
      <t>մ</t>
    </r>
    <r>
      <rPr>
        <sz val="12"/>
        <color indexed="8"/>
        <rFont val="Sylfaen"/>
        <charset val="134"/>
      </rPr>
      <t>²</t>
    </r>
  </si>
  <si>
    <t>Տախտակ</t>
  </si>
  <si>
    <t>Հեղույս</t>
  </si>
  <si>
    <t>կգ</t>
  </si>
  <si>
    <t>II</t>
  </si>
  <si>
    <t>Շուկա</t>
  </si>
  <si>
    <t>հատ</t>
  </si>
  <si>
    <t>6-20</t>
  </si>
  <si>
    <t>գծմ</t>
  </si>
  <si>
    <t>Բետոն B-15</t>
  </si>
  <si>
    <t>15-614</t>
  </si>
  <si>
    <t>Յուղաներկ</t>
  </si>
  <si>
    <t>Տր.ներկ</t>
  </si>
  <si>
    <t>Օլիֆ</t>
  </si>
  <si>
    <t>Մետաղական էլեմենտների յուղաներկում (2 անգամ)</t>
  </si>
  <si>
    <t>VIII/41</t>
  </si>
  <si>
    <t>6-226</t>
  </si>
  <si>
    <r>
      <rPr>
        <sz val="12"/>
        <color indexed="8"/>
        <rFont val="Sylfaen"/>
      </rPr>
      <t>մ</t>
    </r>
    <r>
      <rPr>
        <sz val="12"/>
        <color indexed="8"/>
        <rFont val="Sylfaen"/>
      </rPr>
      <t>²</t>
    </r>
  </si>
  <si>
    <r>
      <rPr>
        <sz val="12"/>
        <color indexed="8"/>
        <rFont val="Sylfaen"/>
      </rPr>
      <t>100մ</t>
    </r>
    <r>
      <rPr>
        <sz val="12"/>
        <color indexed="8"/>
        <rFont val="Sylfaen"/>
      </rPr>
      <t>²</t>
    </r>
  </si>
  <si>
    <t>IV</t>
  </si>
  <si>
    <t>V</t>
  </si>
  <si>
    <t>VI</t>
  </si>
  <si>
    <t>Տուֆ քարով սալարկ h=18սմ 
հաստությամբ (20x40x18սմ չափի բլոկներ)</t>
  </si>
  <si>
    <t>VII/29</t>
  </si>
  <si>
    <t>LIX/443</t>
  </si>
  <si>
    <t>CLIV/1603</t>
  </si>
  <si>
    <t>CLI/1587</t>
  </si>
  <si>
    <t>LIV/426</t>
  </si>
  <si>
    <t>VII/30</t>
  </si>
  <si>
    <r>
      <rPr>
        <sz val="12"/>
        <color indexed="8"/>
        <rFont val="Sylfaen"/>
        <family val="1"/>
        <charset val="204"/>
      </rPr>
      <t>մ</t>
    </r>
    <r>
      <rPr>
        <sz val="12"/>
        <color indexed="8"/>
        <rFont val="Sylfaen"/>
        <family val="1"/>
        <charset val="204"/>
      </rPr>
      <t>³</t>
    </r>
  </si>
  <si>
    <t>Տեղափոխում լցակույտ 3կմ</t>
  </si>
  <si>
    <t>Գ310-3</t>
  </si>
  <si>
    <t>աշխատանքների նախագծա-նախահաշվային փաստաթղթերը կազմված են</t>
  </si>
  <si>
    <t>12.2025թ.</t>
  </si>
  <si>
    <t>2. Աշխատավարձի գործակից                                                                                   - 2508.12</t>
  </si>
  <si>
    <t>3. Մեքենա-մեխանիզմների շահագործման գործակից                                        - 3069.63</t>
  </si>
  <si>
    <r>
      <t>Միջին աշխատավարձի չափ - 271.504</t>
    </r>
    <r>
      <rPr>
        <sz val="12"/>
        <color rgb="FFFF0000"/>
        <rFont val="Sylfaen"/>
        <family val="1"/>
        <charset val="204"/>
      </rPr>
      <t xml:space="preserve"> </t>
    </r>
    <r>
      <rPr>
        <sz val="12"/>
        <color rgb="FF000000"/>
        <rFont val="Sylfaen"/>
        <family val="1"/>
        <charset val="204"/>
      </rPr>
      <t>դրամ</t>
    </r>
  </si>
  <si>
    <t>Նյութերի և սարքավորումների արժեքները վերցված են թիվ 12 ինֆորմացիոն տեղեկագրից</t>
  </si>
  <si>
    <t>2սմ հաստությամբ ցեմենտավազե շաղախ մանրահատիկ ավազով տուֆե քարերի արանքում, 1:3</t>
  </si>
  <si>
    <t>ՀՀ Լոռու մարզի Թումանյան համայնքի Ահնիձոր բնակավայրի 3-րդ փողոցի սալարկման աշխատանքների նախագիծ</t>
  </si>
  <si>
    <t>ՀՀ Լոռու մարզի Թումանյան համայնքի Ահնիձոր բնակավայրի 3-րդ փողոցի սալարկման</t>
  </si>
  <si>
    <t>27-38-3  27-38-13</t>
  </si>
  <si>
    <t>Ավազակոպիճ</t>
  </si>
  <si>
    <r>
      <rPr>
        <sz val="12"/>
        <color theme="1"/>
        <rFont val="Sylfaen"/>
        <charset val="134"/>
      </rPr>
      <t>մ</t>
    </r>
    <r>
      <rPr>
        <sz val="12"/>
        <color theme="1"/>
        <rFont val="Sylfaen"/>
        <charset val="204"/>
      </rPr>
      <t>³</t>
    </r>
  </si>
  <si>
    <t>III/15</t>
  </si>
  <si>
    <r>
      <t>10e IV</t>
    </r>
    <r>
      <rPr>
        <sz val="12"/>
        <color rgb="FF000000"/>
        <rFont val="Sylfaen"/>
        <family val="1"/>
        <charset val="204"/>
      </rPr>
      <t xml:space="preserve"> կարգի գրունտի մշակում բուլդուզերով, տեղափոխելով 100մ լիցք</t>
    </r>
  </si>
  <si>
    <r>
      <rPr>
        <sz val="12"/>
        <color indexed="8"/>
        <rFont val="Sylfaen"/>
        <family val="1"/>
        <charset val="204"/>
      </rPr>
      <t>1000մ</t>
    </r>
    <r>
      <rPr>
        <sz val="12"/>
        <color indexed="8"/>
        <rFont val="Sylfaen"/>
        <family val="1"/>
        <charset val="204"/>
      </rPr>
      <t>³</t>
    </r>
  </si>
  <si>
    <t>1-1150     1-1186</t>
  </si>
  <si>
    <t>Լիցքի խտացում պնևմոգլդոնով մեկ հետքով 6 անցումով, 30սմ շերտի հաստությամբ, ջրի տարածումով</t>
  </si>
  <si>
    <t>Ուղիներ</t>
  </si>
  <si>
    <t>Ջրընդունիչի կառուցում</t>
  </si>
  <si>
    <t>27-12</t>
  </si>
  <si>
    <t>Ջրընդունիչի տեդադրում</t>
  </si>
  <si>
    <t>Ամրանային ցանց 100x100x4</t>
  </si>
  <si>
    <t>Ցանց 100x100x4մմ</t>
  </si>
  <si>
    <t>LV/435</t>
  </si>
  <si>
    <t>Շվելեր 10</t>
  </si>
  <si>
    <t>XLVI/330</t>
  </si>
  <si>
    <t>Անկյունակ 45x45x4</t>
  </si>
  <si>
    <t>Անկյունակ
45x45x4</t>
  </si>
  <si>
    <t>XLIX/366</t>
  </si>
  <si>
    <t>Անկյունակ 50x50x4</t>
  </si>
  <si>
    <t>XLIX/368</t>
  </si>
  <si>
    <t>Միաձույլ բետոն B-15 դասի բետոնից</t>
  </si>
  <si>
    <t>8-27</t>
  </si>
  <si>
    <t>Քսվածքային ջրամեկուսացում</t>
  </si>
  <si>
    <t>Բիտումի մածիկ</t>
  </si>
  <si>
    <t>CLXIII/1698</t>
  </si>
  <si>
    <t>Մետաղական էլեմենտների 
յուղաներկում</t>
  </si>
  <si>
    <t xml:space="preserve">Բետոնե վաքեր (30 x 34)  </t>
  </si>
  <si>
    <t>27-13</t>
  </si>
  <si>
    <t>Բետոնե վաքերի տեղադրում</t>
  </si>
  <si>
    <t>Վաք  30x34, L=3մ</t>
  </si>
  <si>
    <t>Վաք 30x34</t>
  </si>
  <si>
    <t>XIX/124</t>
  </si>
  <si>
    <t>1-1540</t>
  </si>
  <si>
    <t>11-5</t>
  </si>
  <si>
    <t>Ավազակոպճային շերտ վաքերի 
տակ, h=10սմ</t>
  </si>
  <si>
    <t>Վաքերի քսվածքային 
ջրամեկուսացում</t>
  </si>
  <si>
    <t>1-969</t>
  </si>
  <si>
    <t>Հետադարձ լիցք ձեռքով</t>
  </si>
  <si>
    <t>100մ³</t>
  </si>
  <si>
    <t>1-1588</t>
  </si>
  <si>
    <t>Ավելորդ IV կարգի գրունտի բարձում ինքնաթափին էքսկավատորով (0.65մ³)</t>
  </si>
  <si>
    <t>B-20 դասի բետոն մանրահատիկ ավազով</t>
  </si>
  <si>
    <t>Հենապատերի կառուցում
 Բարձրությունը 1,5մ</t>
  </si>
  <si>
    <t>Հենապատի հետին մասում բարձր գրունտային շեպերի քանդում 10e IV կարգի գրունտներում էքսկավատորով (1մ³)  բարձելով ինքնաթափին</t>
  </si>
  <si>
    <t>1-966</t>
  </si>
  <si>
    <t>Հենապատի հետին մասում շեպերի ուղղում հանույթում</t>
  </si>
  <si>
    <t>Խրամուղու փորում IV (10e) կարգի գրունտում (1մ³) էքսկավատորով, կուտակում փոսորակի երկայնքով</t>
  </si>
  <si>
    <t>Ավազակոպճային նախապատրաստական շերտի իրականացում, h=20սմ</t>
  </si>
  <si>
    <t>6-21</t>
  </si>
  <si>
    <t>Հենապատի հիմքի կառուցում խամքարե B-20 դասի բետոնից</t>
  </si>
  <si>
    <t>Բուտաքար</t>
  </si>
  <si>
    <t>Հենապատի իրանի կառուցում խամքարե B-20 դասի բետոնից</t>
  </si>
  <si>
    <t>23-1
23-2</t>
  </si>
  <si>
    <t>Ցամաքուրդ պատի ետևից</t>
  </si>
  <si>
    <t>Խիճ  20-40 ֆրակցիայի</t>
  </si>
  <si>
    <t>II/8</t>
  </si>
  <si>
    <t>I/2</t>
  </si>
  <si>
    <t>22-119</t>
  </si>
  <si>
    <t>Ցամաքուրդային խողովակներ (d=15 սմ պոլիեթիլենային)</t>
  </si>
  <si>
    <t>Պոլիեթիլենային խողովակ d=15սմ</t>
  </si>
  <si>
    <t>LXXXVIII/1058</t>
  </si>
  <si>
    <t>Հենապատի ջրամեկուսացում երկշերտ տաք բիտումի մածիկով</t>
  </si>
  <si>
    <t>Գրունտի ետլիցք</t>
  </si>
  <si>
    <t>Ավելորդ IV կարգի գրունտի բարձում ինքնաթափին էքսկավատորով (1մ³)</t>
  </si>
  <si>
    <t>VIII</t>
  </si>
  <si>
    <t xml:space="preserve">Անձրևընդունիչների կառուցում </t>
  </si>
  <si>
    <t>1-1546</t>
  </si>
  <si>
    <t>IV(10e) կարգի գրունտում խրամուղու փորում (0.65մ³) շերեփով էքսկավատորով, կուտակում դիտահորի կողքին</t>
  </si>
  <si>
    <t>1-1623</t>
  </si>
  <si>
    <t>IV(10e) կարգի գրունտի կուտակում բուլդոզերով 10մ հեռավորությամբ</t>
  </si>
  <si>
    <t>11-6</t>
  </si>
  <si>
    <t>Ջրընդունիչի դիտահորի խճային նախապատրաստական շերտի իրականացում 10սմ հաստ.</t>
  </si>
  <si>
    <t>Ջրընդունիչի դիտահորի միաձույլ հիմքի կառուցում B-20 դասի բետոնից, 25սմ հաստ</t>
  </si>
  <si>
    <t>6-133</t>
  </si>
  <si>
    <t>Ջրընդունիչի դիտահորի միաձույլ իրանի կառուցում B-20 դասի բետոնից, 25սմ հաստ</t>
  </si>
  <si>
    <t>Ջրթող խողովակներ</t>
  </si>
  <si>
    <t>IV կարգի գրունտում փոսորակի փորում (0.65մ³) էքսկավատորով, կուտակում խրամուղու երկայնքով</t>
  </si>
  <si>
    <t>27-20</t>
  </si>
  <si>
    <t>Նախապատրաստական շերտ, ավազակոպճային h=10սմ</t>
  </si>
  <si>
    <t>Գլխադիրի քսվածքային ջրամեկուսացում երկշերտ տաք բիտումի մածիկով</t>
  </si>
  <si>
    <t>Խողովակի քսվածքային ջրամեկուսացում երկշերտ տաք բիտումի մածիկով</t>
  </si>
  <si>
    <t>Մետաղական ցանց</t>
  </si>
  <si>
    <t>7-334</t>
  </si>
  <si>
    <t>Մետաղական ցանցի տեղադրում</t>
  </si>
  <si>
    <t>Մետաղական անկյունակ 63x63x6մմ</t>
  </si>
  <si>
    <t>Անկյունակ 63x63x6մմ</t>
  </si>
  <si>
    <t>XLIX/372</t>
  </si>
  <si>
    <r>
      <rPr>
        <sz val="12"/>
        <color theme="1"/>
        <rFont val="Sylfaen"/>
        <charset val="134"/>
      </rPr>
      <t>100մ</t>
    </r>
    <r>
      <rPr>
        <sz val="12"/>
        <color theme="1"/>
        <rFont val="Sylfaen"/>
        <charset val="204"/>
      </rPr>
      <t>²</t>
    </r>
  </si>
  <si>
    <t>Հավաքովի ե/բ վաքեր (50x60սմ), L=3մ</t>
  </si>
  <si>
    <t>Վաք 50x60</t>
  </si>
  <si>
    <t>Ջրամեկուսացում երկշերտ 
տաք բիտումով</t>
  </si>
  <si>
    <t>23-157</t>
  </si>
  <si>
    <t>Թուջե ճաղաշարի տեղադրում, թուջե շրջանակով 70x70 չափի</t>
  </si>
  <si>
    <t xml:space="preserve">Թուջե 70x70 ճաղաշար </t>
  </si>
  <si>
    <t>22-78</t>
  </si>
  <si>
    <t>Մետաղական խողովակ d=920մմ</t>
  </si>
  <si>
    <t>Մետաղական խողովակի մուտքի և ելքի գլխամասերի կառուցում B-15 դասի միաձույլ բետոնից</t>
  </si>
  <si>
    <t>III</t>
  </si>
  <si>
    <t>VII</t>
  </si>
  <si>
    <t>IX</t>
  </si>
  <si>
    <t>X</t>
  </si>
  <si>
    <t>Շվելեր - 65 x 36 x 4,4</t>
  </si>
  <si>
    <t>LI/412</t>
  </si>
  <si>
    <t>Կողնակների կառուցում ավազակոպիճով, h=10սմ</t>
  </si>
  <si>
    <t>Փոսորակի փորում մեխանիզմով</t>
  </si>
  <si>
    <t>Բետոնե վաքեր (50 x 60)</t>
  </si>
  <si>
    <t>Ավազակոպճային շերտ, h=10սմ</t>
  </si>
  <si>
    <t>Մետաղական խողովակների տեղադրում d=920մմ</t>
  </si>
  <si>
    <t>XXVIII/181</t>
  </si>
  <si>
    <t>CXXIX/1404</t>
  </si>
  <si>
    <t>Վաքերի քսվածքային ջրամեկուսացում</t>
  </si>
  <si>
    <t>Ավազակոպճային շերտ վաքերի տակ, h=10սմ</t>
  </si>
  <si>
    <t>Տուֆ քարով սալարկ h=18սմ հաստությամբ (20x40x18սմ չափի բլոկներ)</t>
  </si>
  <si>
    <t>Ջրամեկուսացում երկշերտ տաք բիտումով</t>
  </si>
  <si>
    <t>Մետաղական էլեմենտների յուղաներկում</t>
  </si>
  <si>
    <t>Փոքր ծավալի շինմոնտաժային 
աշխատանքների համար նախատեսվող լրացուցիչ ծախսեր</t>
  </si>
  <si>
    <t>1-1705     1-1711
k=1,2</t>
  </si>
  <si>
    <t>1-1583</t>
  </si>
  <si>
    <r>
      <t>10e IV (60%)</t>
    </r>
    <r>
      <rPr>
        <sz val="12"/>
        <color rgb="FF000000"/>
        <rFont val="Sylfaen"/>
      </rPr>
      <t xml:space="preserve"> կարգի գրունտի քանդում բուլդուզերով, տեղափոխելով 30մ լիցք</t>
    </r>
  </si>
  <si>
    <t>V(6д) (40%) կարգի գրունտի քանդում բուլդուզերով, տեղափոխելով 30մ լիցք</t>
  </si>
  <si>
    <t>10e IV (60%) կարգի գրունտի 
բարձում ավտոինքնաթափեր էքսկավատորով (1մ³)</t>
  </si>
  <si>
    <t>V (6д) (40%) կարգի գրունտի 
բարձում էքսկավատորով (1մ³)</t>
  </si>
  <si>
    <t>10e IV (60%) կարգի գրունտի բարձում ավտոինքնաթափեր էքսկավատորով (1մ³)</t>
  </si>
  <si>
    <t>V (6д) (40%) կարգի գրունտի բարձում էքսկավատորով (1մ³)</t>
  </si>
  <si>
    <t>XXXVI/237</t>
  </si>
  <si>
    <t>27-42</t>
  </si>
  <si>
    <t>Խճային շերտ h=12սմ</t>
  </si>
  <si>
    <t>Խիճ  40-70մմ</t>
  </si>
  <si>
    <t>I/9</t>
  </si>
  <si>
    <t>Խիճ  10-20մմ</t>
  </si>
  <si>
    <t>II/7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</si>
</sst>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0_ "/>
    <numFmt numFmtId="165" formatCode="0.000"/>
    <numFmt numFmtId="166" formatCode="0.0"/>
    <numFmt numFmtId="167" formatCode="0.000_ "/>
    <numFmt numFmtId="168" formatCode="0.0%"/>
    <numFmt numFmtId="169" formatCode="0.00000"/>
    <numFmt numFmtId="170" formatCode="0.0000"/>
  </numFmts>
  <fonts count="45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Sylfaen"/>
    </font>
    <font>
      <b/>
      <sz val="16"/>
      <color theme="1"/>
      <name val="Sylfaen"/>
    </font>
    <font>
      <b/>
      <sz val="12"/>
      <color theme="1"/>
      <name val="Sylfaen"/>
    </font>
    <font>
      <sz val="11"/>
      <color theme="1"/>
      <name val="Calibri"/>
      <scheme val="minor"/>
    </font>
    <font>
      <sz val="12"/>
      <color theme="1"/>
      <name val="Calibri"/>
      <scheme val="minor"/>
    </font>
    <font>
      <sz val="12"/>
      <color theme="1"/>
      <name val="Sylfaen"/>
    </font>
    <font>
      <sz val="12"/>
      <color theme="1"/>
      <name val="Sylfaen"/>
      <charset val="134"/>
    </font>
    <font>
      <b/>
      <sz val="12"/>
      <color theme="1"/>
      <name val="Sylfaen"/>
      <charset val="134"/>
    </font>
    <font>
      <sz val="11"/>
      <color theme="1"/>
      <name val="Sylfaen"/>
    </font>
    <font>
      <b/>
      <sz val="12"/>
      <color indexed="8"/>
      <name val="Sylfaen"/>
    </font>
    <font>
      <sz val="10"/>
      <name val="Sylfaen"/>
    </font>
    <font>
      <b/>
      <sz val="14"/>
      <name val="Sylfaen"/>
    </font>
    <font>
      <b/>
      <sz val="10"/>
      <name val="Sylfaen"/>
    </font>
    <font>
      <sz val="12"/>
      <name val="Sylfaen"/>
    </font>
    <font>
      <b/>
      <sz val="12"/>
      <color indexed="8"/>
      <name val="Calibri"/>
    </font>
    <font>
      <sz val="11"/>
      <color theme="1"/>
      <name val="Calibri"/>
      <charset val="134"/>
      <scheme val="minor"/>
    </font>
    <font>
      <sz val="12"/>
      <color theme="1"/>
      <name val="Sylfaen"/>
      <family val="1"/>
      <charset val="204"/>
    </font>
    <font>
      <sz val="12"/>
      <color rgb="FF000000"/>
      <name val="Sylfaen"/>
      <family val="1"/>
      <charset val="204"/>
    </font>
    <font>
      <sz val="12"/>
      <color rgb="FFFF0000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6"/>
      <color theme="1"/>
      <name val="Sylfaen"/>
      <family val="1"/>
      <charset val="204"/>
    </font>
    <font>
      <b/>
      <sz val="16"/>
      <name val="Sylfaen"/>
      <family val="1"/>
      <charset val="204"/>
    </font>
    <font>
      <b/>
      <sz val="12"/>
      <name val="Sylfae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Sylfaen"/>
      <family val="1"/>
    </font>
    <font>
      <b/>
      <sz val="12"/>
      <color theme="1"/>
      <name val="Sylfaen"/>
      <family val="1"/>
    </font>
    <font>
      <b/>
      <sz val="10"/>
      <name val="Sylfaen"/>
      <family val="1"/>
    </font>
    <font>
      <sz val="11"/>
      <color theme="1"/>
      <name val="Sylfaen"/>
      <family val="1"/>
    </font>
    <font>
      <b/>
      <sz val="8"/>
      <color theme="1"/>
      <name val="Sylfaen"/>
      <family val="1"/>
    </font>
    <font>
      <sz val="9"/>
      <color theme="1"/>
      <name val="Sylfaen"/>
      <family val="1"/>
    </font>
    <font>
      <b/>
      <sz val="9"/>
      <color theme="1"/>
      <name val="Sylfaen"/>
      <family val="1"/>
    </font>
    <font>
      <b/>
      <sz val="10"/>
      <color theme="1"/>
      <name val="Sylfaen"/>
      <family val="1"/>
    </font>
    <font>
      <b/>
      <sz val="12"/>
      <color indexed="8"/>
      <name val="Sylfaen"/>
      <family val="1"/>
    </font>
    <font>
      <sz val="12"/>
      <color rgb="FF000000"/>
      <name val="Sylfaen"/>
    </font>
    <font>
      <sz val="12"/>
      <color indexed="8"/>
      <name val="Sylfaen"/>
    </font>
    <font>
      <sz val="12"/>
      <name val="Sylfaen"/>
      <charset val="204"/>
    </font>
    <font>
      <sz val="12"/>
      <color theme="1"/>
      <name val="Sylfaen"/>
      <charset val="204"/>
    </font>
    <font>
      <sz val="12"/>
      <name val="Sylfaen"/>
      <charset val="134"/>
    </font>
    <font>
      <sz val="12"/>
      <color indexed="8"/>
      <name val="Sylfaen"/>
      <charset val="134"/>
    </font>
    <font>
      <sz val="12"/>
      <name val="Sylfaen"/>
      <family val="1"/>
      <charset val="204"/>
    </font>
    <font>
      <sz val="12"/>
      <color indexed="8"/>
      <name val="Sylfaen"/>
      <family val="1"/>
      <charset val="204"/>
    </font>
    <font>
      <sz val="12"/>
      <color rgb="FFFF0000"/>
      <name val="Sylfaen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9" fontId="18" fillId="0" borderId="0" applyFont="0" applyFill="0" applyBorder="0" applyAlignment="0" applyProtection="0">
      <alignment vertical="center"/>
    </xf>
  </cellStyleXfs>
  <cellXfs count="393">
    <xf numFmtId="0" fontId="0" fillId="0" borderId="0" xfId="0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 vertical="center"/>
    </xf>
    <xf numFmtId="1" fontId="5" fillId="0" borderId="10" xfId="0" applyNumberFormat="1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vertical="center" wrapText="1"/>
    </xf>
    <xf numFmtId="0" fontId="8" fillId="2" borderId="10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 wrapText="1"/>
    </xf>
    <xf numFmtId="166" fontId="9" fillId="0" borderId="10" xfId="0" applyNumberFormat="1" applyFont="1" applyFill="1" applyBorder="1" applyAlignment="1">
      <alignment horizontal="center" vertical="center"/>
    </xf>
    <xf numFmtId="10" fontId="10" fillId="0" borderId="10" xfId="1" applyNumberFormat="1" applyFont="1" applyBorder="1" applyAlignment="1">
      <alignment horizontal="center" vertical="center"/>
    </xf>
    <xf numFmtId="2" fontId="8" fillId="0" borderId="10" xfId="0" applyNumberFormat="1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left" vertical="center" wrapText="1"/>
    </xf>
    <xf numFmtId="2" fontId="8" fillId="2" borderId="10" xfId="0" applyNumberFormat="1" applyFont="1" applyFill="1" applyBorder="1" applyAlignment="1">
      <alignment horizontal="center" vertical="center"/>
    </xf>
    <xf numFmtId="167" fontId="0" fillId="0" borderId="0" xfId="0" applyNumberFormat="1">
      <alignment vertical="center"/>
    </xf>
    <xf numFmtId="0" fontId="5" fillId="0" borderId="0" xfId="0" applyFont="1" applyFill="1" applyBorder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2" fontId="11" fillId="0" borderId="0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vertical="center"/>
    </xf>
    <xf numFmtId="2" fontId="8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/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/>
    </xf>
    <xf numFmtId="0" fontId="16" fillId="0" borderId="11" xfId="0" applyFont="1" applyFill="1" applyBorder="1" applyAlignment="1">
      <alignment horizontal="center"/>
    </xf>
    <xf numFmtId="0" fontId="16" fillId="0" borderId="10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/>
    </xf>
    <xf numFmtId="0" fontId="5" fillId="0" borderId="10" xfId="0" applyFont="1" applyFill="1" applyBorder="1" applyAlignment="1">
      <alignment vertical="center"/>
    </xf>
    <xf numFmtId="49" fontId="8" fillId="0" borderId="10" xfId="0" applyNumberFormat="1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2" fontId="8" fillId="0" borderId="10" xfId="0" applyNumberFormat="1" applyFont="1" applyFill="1" applyBorder="1" applyAlignment="1">
      <alignment horizontal="center"/>
    </xf>
    <xf numFmtId="0" fontId="5" fillId="0" borderId="10" xfId="0" applyFont="1" applyFill="1" applyBorder="1" applyAlignment="1"/>
    <xf numFmtId="168" fontId="8" fillId="2" borderId="10" xfId="0" applyNumberFormat="1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/>
    </xf>
    <xf numFmtId="2" fontId="8" fillId="2" borderId="10" xfId="0" applyNumberFormat="1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5" fillId="2" borderId="10" xfId="0" applyFont="1" applyFill="1" applyBorder="1" applyAlignment="1">
      <alignment vertical="center"/>
    </xf>
    <xf numFmtId="0" fontId="8" fillId="2" borderId="10" xfId="0" applyFont="1" applyFill="1" applyBorder="1" applyAlignment="1"/>
    <xf numFmtId="9" fontId="8" fillId="2" borderId="10" xfId="0" applyNumberFormat="1" applyFont="1" applyFill="1" applyBorder="1" applyAlignment="1">
      <alignment horizontal="center" vertical="center"/>
    </xf>
    <xf numFmtId="165" fontId="8" fillId="2" borderId="10" xfId="0" applyNumberFormat="1" applyFont="1" applyFill="1" applyBorder="1" applyAlignment="1">
      <alignment horizontal="center" vertical="center"/>
    </xf>
    <xf numFmtId="49" fontId="5" fillId="0" borderId="10" xfId="0" applyNumberFormat="1" applyFont="1" applyFill="1" applyBorder="1" applyAlignment="1">
      <alignment horizontal="center" vertical="center"/>
    </xf>
    <xf numFmtId="1" fontId="5" fillId="0" borderId="10" xfId="0" applyNumberFormat="1" applyFont="1" applyFill="1" applyBorder="1" applyAlignment="1">
      <alignment horizontal="center" vertical="center"/>
    </xf>
    <xf numFmtId="169" fontId="5" fillId="0" borderId="1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2" fontId="6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2" fontId="8" fillId="0" borderId="0" xfId="0" applyNumberFormat="1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2" fontId="9" fillId="0" borderId="10" xfId="0" applyNumberFormat="1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/>
    </xf>
    <xf numFmtId="0" fontId="2" fillId="0" borderId="0" xfId="0" applyFont="1">
      <alignment vertical="center"/>
    </xf>
    <xf numFmtId="0" fontId="22" fillId="0" borderId="0" xfId="0" applyFont="1" applyAlignment="1">
      <alignment horizontal="right" vertical="center"/>
    </xf>
    <xf numFmtId="0" fontId="19" fillId="0" borderId="0" xfId="0" applyFont="1" applyAlignment="1">
      <alignment horizontal="right" vertical="center" wrapText="1"/>
    </xf>
    <xf numFmtId="0" fontId="25" fillId="0" borderId="0" xfId="0" applyFont="1" applyAlignment="1">
      <alignment horizontal="center" vertical="center"/>
    </xf>
    <xf numFmtId="2" fontId="26" fillId="0" borderId="0" xfId="0" applyNumberFormat="1" applyFont="1" applyAlignment="1">
      <alignment horizontal="center"/>
    </xf>
    <xf numFmtId="2" fontId="19" fillId="0" borderId="0" xfId="0" applyNumberFormat="1" applyFont="1" applyAlignment="1">
      <alignment horizontal="center"/>
    </xf>
    <xf numFmtId="2" fontId="22" fillId="0" borderId="0" xfId="0" applyNumberFormat="1" applyFont="1" applyAlignment="1">
      <alignment horizontal="center" vertical="center"/>
    </xf>
    <xf numFmtId="0" fontId="19" fillId="0" borderId="0" xfId="0" applyFont="1" applyAlignment="1"/>
    <xf numFmtId="168" fontId="19" fillId="2" borderId="10" xfId="0" applyNumberFormat="1" applyFont="1" applyFill="1" applyBorder="1" applyAlignment="1">
      <alignment horizontal="center" vertical="center"/>
    </xf>
    <xf numFmtId="10" fontId="19" fillId="2" borderId="10" xfId="0" applyNumberFormat="1" applyFont="1" applyFill="1" applyBorder="1" applyAlignment="1">
      <alignment horizontal="center" vertical="center"/>
    </xf>
    <xf numFmtId="2" fontId="5" fillId="0" borderId="10" xfId="0" applyNumberFormat="1" applyFont="1" applyFill="1" applyBorder="1" applyAlignment="1">
      <alignment horizont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/>
    <xf numFmtId="2" fontId="8" fillId="0" borderId="0" xfId="0" applyNumberFormat="1" applyFont="1" applyAlignment="1">
      <alignment horizontal="center"/>
    </xf>
    <xf numFmtId="0" fontId="22" fillId="0" borderId="0" xfId="0" applyFont="1" applyAlignment="1">
      <alignment horizontal="center" vertical="center"/>
    </xf>
    <xf numFmtId="0" fontId="19" fillId="0" borderId="10" xfId="0" applyFont="1" applyFill="1" applyBorder="1" applyAlignment="1">
      <alignment vertical="top" wrapText="1"/>
    </xf>
    <xf numFmtId="10" fontId="0" fillId="0" borderId="0" xfId="0" applyNumberFormat="1">
      <alignment vertical="center"/>
    </xf>
    <xf numFmtId="2" fontId="1" fillId="0" borderId="0" xfId="0" applyNumberFormat="1" applyFont="1" applyAlignment="1">
      <alignment vertical="center"/>
    </xf>
    <xf numFmtId="0" fontId="28" fillId="0" borderId="0" xfId="0" applyFont="1" applyAlignment="1">
      <alignment horizontal="right" vertical="center"/>
    </xf>
    <xf numFmtId="0" fontId="27" fillId="0" borderId="0" xfId="0" applyFont="1" applyAlignment="1">
      <alignment horizontal="right" vertical="center" wrapText="1"/>
    </xf>
    <xf numFmtId="0" fontId="29" fillId="0" borderId="0" xfId="0" applyFont="1" applyAlignment="1">
      <alignment horizontal="center" vertical="center"/>
    </xf>
    <xf numFmtId="164" fontId="30" fillId="0" borderId="0" xfId="0" applyNumberFormat="1" applyFont="1" applyAlignment="1">
      <alignment horizontal="center" vertical="center"/>
    </xf>
    <xf numFmtId="2" fontId="31" fillId="0" borderId="0" xfId="0" applyNumberFormat="1" applyFont="1" applyAlignment="1">
      <alignment vertical="top"/>
    </xf>
    <xf numFmtId="0" fontId="32" fillId="0" borderId="0" xfId="0" applyFont="1" applyAlignment="1">
      <alignment horizontal="center" vertical="center" shrinkToFit="1"/>
    </xf>
    <xf numFmtId="2" fontId="33" fillId="0" borderId="0" xfId="0" applyNumberFormat="1" applyFont="1" applyAlignment="1">
      <alignment horizontal="center" vertical="center"/>
    </xf>
    <xf numFmtId="0" fontId="27" fillId="0" borderId="0" xfId="0" applyFont="1" applyAlignment="1"/>
    <xf numFmtId="2" fontId="34" fillId="0" borderId="0" xfId="0" applyNumberFormat="1" applyFont="1" applyAlignment="1">
      <alignment horizontal="center" vertical="center"/>
    </xf>
    <xf numFmtId="0" fontId="30" fillId="0" borderId="0" xfId="0" applyFont="1">
      <alignment vertical="center"/>
    </xf>
    <xf numFmtId="0" fontId="22" fillId="2" borderId="10" xfId="0" applyFont="1" applyFill="1" applyBorder="1" applyAlignment="1">
      <alignment horizontal="center" vertical="center"/>
    </xf>
    <xf numFmtId="0" fontId="0" fillId="0" borderId="0" xfId="0">
      <alignment vertical="center"/>
    </xf>
    <xf numFmtId="167" fontId="0" fillId="0" borderId="0" xfId="0" applyNumberFormat="1">
      <alignment vertical="center"/>
    </xf>
    <xf numFmtId="0" fontId="5" fillId="3" borderId="10" xfId="0" applyFont="1" applyFill="1" applyBorder="1" applyAlignment="1">
      <alignment horizontal="center" vertical="center"/>
    </xf>
    <xf numFmtId="49" fontId="5" fillId="3" borderId="10" xfId="0" applyNumberFormat="1" applyFont="1" applyFill="1" applyBorder="1" applyAlignment="1">
      <alignment horizontal="center" vertical="center"/>
    </xf>
    <xf numFmtId="0" fontId="22" fillId="3" borderId="10" xfId="0" applyFont="1" applyFill="1" applyBorder="1" applyAlignment="1">
      <alignment horizontal="center" vertical="center"/>
    </xf>
    <xf numFmtId="1" fontId="5" fillId="3" borderId="10" xfId="0" applyNumberFormat="1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2" fontId="8" fillId="0" borderId="17" xfId="0" applyNumberFormat="1" applyFont="1" applyBorder="1" applyAlignment="1">
      <alignment horizontal="center" vertical="center"/>
    </xf>
    <xf numFmtId="2" fontId="8" fillId="0" borderId="10" xfId="0" applyNumberFormat="1" applyFont="1" applyBorder="1" applyAlignment="1">
      <alignment horizontal="center" vertical="center"/>
    </xf>
    <xf numFmtId="49" fontId="8" fillId="2" borderId="10" xfId="0" applyNumberFormat="1" applyFont="1" applyFill="1" applyBorder="1" applyAlignment="1">
      <alignment horizontal="center" vertical="center"/>
    </xf>
    <xf numFmtId="0" fontId="8" fillId="2" borderId="10" xfId="0" applyFont="1" applyFill="1" applyBorder="1">
      <alignment vertical="center"/>
    </xf>
    <xf numFmtId="0" fontId="9" fillId="0" borderId="10" xfId="0" applyFont="1" applyBorder="1" applyAlignment="1">
      <alignment horizontal="center" vertical="center"/>
    </xf>
    <xf numFmtId="49" fontId="38" fillId="0" borderId="10" xfId="0" applyNumberFormat="1" applyFont="1" applyBorder="1" applyAlignment="1">
      <alignment horizontal="center" vertical="center"/>
    </xf>
    <xf numFmtId="0" fontId="9" fillId="0" borderId="10" xfId="0" applyFont="1" applyBorder="1">
      <alignment vertical="center"/>
    </xf>
    <xf numFmtId="0" fontId="9" fillId="2" borderId="10" xfId="0" applyFont="1" applyFill="1" applyBorder="1" applyAlignment="1">
      <alignment horizontal="center" vertical="center"/>
    </xf>
    <xf numFmtId="2" fontId="9" fillId="0" borderId="10" xfId="0" applyNumberFormat="1" applyFont="1" applyBorder="1" applyAlignment="1">
      <alignment horizontal="center" vertical="center"/>
    </xf>
    <xf numFmtId="49" fontId="8" fillId="0" borderId="10" xfId="0" applyNumberFormat="1" applyFont="1" applyBorder="1" applyAlignment="1">
      <alignment horizontal="center" vertical="center"/>
    </xf>
    <xf numFmtId="0" fontId="8" fillId="0" borderId="10" xfId="0" applyFont="1" applyBorder="1">
      <alignment vertical="center"/>
    </xf>
    <xf numFmtId="49" fontId="9" fillId="0" borderId="10" xfId="0" applyNumberFormat="1" applyFont="1" applyBorder="1" applyAlignment="1">
      <alignment horizontal="center" vertical="center"/>
    </xf>
    <xf numFmtId="0" fontId="39" fillId="0" borderId="10" xfId="0" applyFont="1" applyBorder="1" applyAlignment="1">
      <alignment horizontal="center" vertical="center"/>
    </xf>
    <xf numFmtId="49" fontId="39" fillId="0" borderId="10" xfId="0" applyNumberFormat="1" applyFont="1" applyBorder="1" applyAlignment="1">
      <alignment horizontal="center" vertical="center"/>
    </xf>
    <xf numFmtId="0" fontId="39" fillId="0" borderId="10" xfId="0" applyFont="1" applyBorder="1" applyAlignment="1">
      <alignment horizontal="left" vertical="center" wrapText="1"/>
    </xf>
    <xf numFmtId="2" fontId="9" fillId="2" borderId="10" xfId="0" applyNumberFormat="1" applyFont="1" applyFill="1" applyBorder="1" applyAlignment="1">
      <alignment horizontal="center" vertical="center"/>
    </xf>
    <xf numFmtId="2" fontId="39" fillId="0" borderId="10" xfId="0" applyNumberFormat="1" applyFont="1" applyBorder="1" applyAlignment="1">
      <alignment horizontal="center" vertical="center"/>
    </xf>
    <xf numFmtId="0" fontId="39" fillId="2" borderId="10" xfId="0" applyFont="1" applyFill="1" applyBorder="1" applyAlignment="1">
      <alignment horizontal="center" vertical="center"/>
    </xf>
    <xf numFmtId="0" fontId="9" fillId="0" borderId="10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/>
    </xf>
    <xf numFmtId="49" fontId="8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>
      <alignment vertical="center"/>
    </xf>
    <xf numFmtId="0" fontId="43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2" borderId="10" xfId="0" applyFont="1" applyFill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left" vertical="top" wrapText="1"/>
    </xf>
    <xf numFmtId="1" fontId="8" fillId="0" borderId="10" xfId="0" applyNumberFormat="1" applyFont="1" applyBorder="1" applyAlignment="1">
      <alignment horizontal="center" vertical="center"/>
    </xf>
    <xf numFmtId="2" fontId="19" fillId="3" borderId="10" xfId="0" applyNumberFormat="1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49" fontId="8" fillId="0" borderId="10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left" vertical="center" wrapText="1"/>
    </xf>
    <xf numFmtId="2" fontId="8" fillId="0" borderId="10" xfId="0" applyNumberFormat="1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top" wrapText="1"/>
    </xf>
    <xf numFmtId="0" fontId="37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2" fontId="19" fillId="2" borderId="10" xfId="0" applyNumberFormat="1" applyFont="1" applyFill="1" applyBorder="1" applyAlignment="1">
      <alignment horizontal="center" vertical="center"/>
    </xf>
    <xf numFmtId="2" fontId="19" fillId="0" borderId="10" xfId="0" applyNumberFormat="1" applyFont="1" applyBorder="1" applyAlignment="1">
      <alignment horizontal="center" vertical="center"/>
    </xf>
    <xf numFmtId="165" fontId="19" fillId="0" borderId="10" xfId="0" applyNumberFormat="1" applyFont="1" applyBorder="1" applyAlignment="1">
      <alignment horizontal="center" vertical="center"/>
    </xf>
    <xf numFmtId="0" fontId="19" fillId="2" borderId="10" xfId="0" applyFont="1" applyFill="1" applyBorder="1" applyAlignment="1">
      <alignment horizontal="center" vertical="center"/>
    </xf>
    <xf numFmtId="49" fontId="19" fillId="2" borderId="10" xfId="0" applyNumberFormat="1" applyFont="1" applyFill="1" applyBorder="1" applyAlignment="1">
      <alignment horizontal="center" vertical="center"/>
    </xf>
    <xf numFmtId="0" fontId="19" fillId="2" borderId="10" xfId="0" applyFont="1" applyFill="1" applyBorder="1" applyAlignment="1">
      <alignment horizontal="left" vertical="center" wrapText="1"/>
    </xf>
    <xf numFmtId="166" fontId="8" fillId="0" borderId="10" xfId="0" applyNumberFormat="1" applyFont="1" applyBorder="1" applyAlignment="1">
      <alignment horizontal="center" vertical="center"/>
    </xf>
    <xf numFmtId="2" fontId="8" fillId="0" borderId="10" xfId="0" applyNumberFormat="1" applyFont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2" fontId="9" fillId="2" borderId="10" xfId="0" applyNumberFormat="1" applyFont="1" applyFill="1" applyBorder="1" applyAlignment="1">
      <alignment horizontal="center" vertical="center"/>
    </xf>
    <xf numFmtId="2" fontId="9" fillId="0" borderId="10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49" fontId="8" fillId="0" borderId="10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center" vertical="center"/>
    </xf>
    <xf numFmtId="49" fontId="9" fillId="0" borderId="10" xfId="0" applyNumberFormat="1" applyFont="1" applyBorder="1" applyAlignment="1">
      <alignment horizontal="center" vertical="center"/>
    </xf>
    <xf numFmtId="0" fontId="9" fillId="0" borderId="10" xfId="0" applyFont="1" applyBorder="1" applyAlignment="1">
      <alignment horizontal="left" vertical="center" wrapText="1"/>
    </xf>
    <xf numFmtId="165" fontId="8" fillId="0" borderId="10" xfId="0" applyNumberFormat="1" applyFont="1" applyBorder="1" applyAlignment="1">
      <alignment horizontal="center" vertical="center"/>
    </xf>
    <xf numFmtId="0" fontId="19" fillId="2" borderId="10" xfId="0" applyFont="1" applyFill="1" applyBorder="1" applyAlignment="1">
      <alignment horizontal="center" vertical="center"/>
    </xf>
    <xf numFmtId="2" fontId="19" fillId="2" borderId="10" xfId="0" applyNumberFormat="1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2" fontId="8" fillId="0" borderId="10" xfId="0" applyNumberFormat="1" applyFont="1" applyBorder="1" applyAlignment="1">
      <alignment horizontal="center" vertical="center"/>
    </xf>
    <xf numFmtId="165" fontId="8" fillId="0" borderId="10" xfId="0" applyNumberFormat="1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2" fontId="19" fillId="0" borderId="10" xfId="0" applyNumberFormat="1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/>
    </xf>
    <xf numFmtId="0" fontId="44" fillId="2" borderId="10" xfId="0" applyFont="1" applyFill="1" applyBorder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49" fontId="19" fillId="3" borderId="10" xfId="0" applyNumberFormat="1" applyFont="1" applyFill="1" applyBorder="1" applyAlignment="1">
      <alignment horizontal="center" vertical="center"/>
    </xf>
    <xf numFmtId="0" fontId="19" fillId="2" borderId="10" xfId="0" applyFont="1" applyFill="1" applyBorder="1">
      <alignment vertical="center"/>
    </xf>
    <xf numFmtId="0" fontId="19" fillId="0" borderId="10" xfId="0" applyFont="1" applyBorder="1" applyAlignment="1">
      <alignment horizontal="left" vertical="center"/>
    </xf>
    <xf numFmtId="0" fontId="19" fillId="3" borderId="10" xfId="0" applyFont="1" applyFill="1" applyBorder="1" applyAlignment="1">
      <alignment horizontal="center" vertical="center"/>
    </xf>
    <xf numFmtId="165" fontId="19" fillId="3" borderId="10" xfId="0" applyNumberFormat="1" applyFont="1" applyFill="1" applyBorder="1" applyAlignment="1">
      <alignment horizontal="center" vertical="center"/>
    </xf>
    <xf numFmtId="0" fontId="19" fillId="3" borderId="10" xfId="0" applyFont="1" applyFill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39" fillId="0" borderId="8" xfId="0" applyFont="1" applyBorder="1" applyAlignment="1">
      <alignment horizontal="center" vertical="center"/>
    </xf>
    <xf numFmtId="0" fontId="39" fillId="2" borderId="8" xfId="0" applyFont="1" applyFill="1" applyBorder="1" applyAlignment="1">
      <alignment horizontal="center" vertical="center"/>
    </xf>
    <xf numFmtId="1" fontId="9" fillId="0" borderId="10" xfId="0" applyNumberFormat="1" applyFont="1" applyBorder="1" applyAlignment="1">
      <alignment horizontal="center" vertical="center"/>
    </xf>
    <xf numFmtId="170" fontId="8" fillId="0" borderId="10" xfId="0" applyNumberFormat="1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1" fontId="19" fillId="0" borderId="10" xfId="0" applyNumberFormat="1" applyFont="1" applyBorder="1" applyAlignment="1">
      <alignment horizontal="center" vertical="center"/>
    </xf>
    <xf numFmtId="0" fontId="22" fillId="3" borderId="10" xfId="0" applyFont="1" applyFill="1" applyBorder="1" applyAlignment="1">
      <alignment horizontal="center" vertical="center" wrapText="1"/>
    </xf>
    <xf numFmtId="166" fontId="19" fillId="0" borderId="10" xfId="0" applyNumberFormat="1" applyFont="1" applyBorder="1" applyAlignment="1">
      <alignment horizontal="center" vertical="center"/>
    </xf>
    <xf numFmtId="0" fontId="19" fillId="4" borderId="10" xfId="0" applyFont="1" applyFill="1" applyBorder="1" applyAlignment="1">
      <alignment horizontal="left" vertical="center" wrapText="1"/>
    </xf>
    <xf numFmtId="0" fontId="19" fillId="4" borderId="10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left" vertical="center"/>
    </xf>
    <xf numFmtId="164" fontId="9" fillId="0" borderId="10" xfId="0" applyNumberFormat="1" applyFont="1" applyBorder="1" applyAlignment="1">
      <alignment horizontal="center" vertical="center"/>
    </xf>
    <xf numFmtId="2" fontId="39" fillId="2" borderId="10" xfId="0" applyNumberFormat="1" applyFont="1" applyFill="1" applyBorder="1" applyAlignment="1">
      <alignment horizontal="center" vertical="center"/>
    </xf>
    <xf numFmtId="165" fontId="9" fillId="0" borderId="10" xfId="0" applyNumberFormat="1" applyFont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49" fontId="9" fillId="2" borderId="10" xfId="0" applyNumberFormat="1" applyFont="1" applyFill="1" applyBorder="1" applyAlignment="1">
      <alignment horizontal="center" vertical="center"/>
    </xf>
    <xf numFmtId="0" fontId="19" fillId="2" borderId="10" xfId="0" applyFont="1" applyFill="1" applyBorder="1" applyAlignment="1">
      <alignment horizontal="center" vertical="center"/>
    </xf>
    <xf numFmtId="165" fontId="8" fillId="0" borderId="10" xfId="0" applyNumberFormat="1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166" fontId="8" fillId="0" borderId="10" xfId="0" applyNumberFormat="1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0" fontId="43" fillId="0" borderId="17" xfId="0" applyFont="1" applyBorder="1" applyAlignment="1">
      <alignment horizontal="center" vertical="center"/>
    </xf>
    <xf numFmtId="0" fontId="19" fillId="4" borderId="17" xfId="0" applyFont="1" applyFill="1" applyBorder="1" applyAlignment="1">
      <alignment horizontal="center" vertical="center"/>
    </xf>
    <xf numFmtId="166" fontId="19" fillId="4" borderId="17" xfId="0" applyNumberFormat="1" applyFont="1" applyFill="1" applyBorder="1" applyAlignment="1">
      <alignment horizontal="center" vertical="center"/>
    </xf>
    <xf numFmtId="0" fontId="19" fillId="0" borderId="10" xfId="0" applyFont="1" applyBorder="1" applyAlignment="1">
      <alignment horizontal="left" vertical="top" wrapText="1"/>
    </xf>
    <xf numFmtId="2" fontId="19" fillId="0" borderId="10" xfId="0" applyNumberFormat="1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19" fillId="2" borderId="10" xfId="0" applyFont="1" applyFill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2" fontId="9" fillId="2" borderId="10" xfId="0" applyNumberFormat="1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21" fillId="2" borderId="10" xfId="0" applyFont="1" applyFill="1" applyBorder="1" applyAlignment="1">
      <alignment horizontal="center" vertical="center"/>
    </xf>
    <xf numFmtId="0" fontId="27" fillId="2" borderId="10" xfId="0" applyFont="1" applyFill="1" applyBorder="1" applyAlignment="1">
      <alignment horizontal="center" vertical="center"/>
    </xf>
    <xf numFmtId="0" fontId="40" fillId="2" borderId="10" xfId="0" applyFont="1" applyFill="1" applyBorder="1" applyAlignment="1">
      <alignment horizontal="center" vertical="center"/>
    </xf>
    <xf numFmtId="0" fontId="19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/>
    </xf>
    <xf numFmtId="0" fontId="42" fillId="2" borderId="10" xfId="0" applyFont="1" applyFill="1" applyBorder="1" applyAlignment="1" applyProtection="1">
      <alignment horizontal="center" vertical="center"/>
      <protection hidden="1"/>
    </xf>
    <xf numFmtId="0" fontId="43" fillId="0" borderId="10" xfId="0" applyFont="1" applyBorder="1" applyAlignment="1">
      <alignment horizontal="left" vertical="center" wrapText="1"/>
    </xf>
    <xf numFmtId="0" fontId="19" fillId="2" borderId="10" xfId="0" applyFont="1" applyFill="1" applyBorder="1" applyAlignment="1">
      <alignment vertical="top" wrapText="1"/>
    </xf>
    <xf numFmtId="0" fontId="19" fillId="2" borderId="17" xfId="0" applyFont="1" applyFill="1" applyBorder="1" applyAlignment="1">
      <alignment vertical="top" wrapText="1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top" wrapText="1"/>
    </xf>
    <xf numFmtId="0" fontId="19" fillId="0" borderId="17" xfId="0" applyFont="1" applyBorder="1" applyAlignment="1">
      <alignment vertical="center" wrapText="1"/>
    </xf>
    <xf numFmtId="0" fontId="43" fillId="0" borderId="10" xfId="0" applyFont="1" applyBorder="1" applyAlignment="1">
      <alignment horizontal="left" vertical="top" wrapText="1"/>
    </xf>
    <xf numFmtId="0" fontId="19" fillId="4" borderId="17" xfId="0" applyFont="1" applyFill="1" applyBorder="1" applyAlignment="1">
      <alignment vertical="center" wrapText="1"/>
    </xf>
    <xf numFmtId="2" fontId="19" fillId="0" borderId="10" xfId="0" applyNumberFormat="1" applyFont="1" applyFill="1" applyBorder="1" applyAlignment="1">
      <alignment horizontal="center" vertical="center"/>
    </xf>
    <xf numFmtId="2" fontId="22" fillId="0" borderId="10" xfId="0" applyNumberFormat="1" applyFont="1" applyFill="1" applyBorder="1" applyAlignment="1">
      <alignment horizontal="center" vertical="center"/>
    </xf>
    <xf numFmtId="0" fontId="19" fillId="2" borderId="10" xfId="0" applyFont="1" applyFill="1" applyBorder="1" applyAlignment="1">
      <alignment horizontal="center" vertical="center"/>
    </xf>
    <xf numFmtId="2" fontId="19" fillId="2" borderId="10" xfId="0" applyNumberFormat="1" applyFont="1" applyFill="1" applyBorder="1" applyAlignment="1">
      <alignment horizontal="center" vertical="center"/>
    </xf>
    <xf numFmtId="165" fontId="8" fillId="0" borderId="10" xfId="0" applyNumberFormat="1" applyFont="1" applyBorder="1" applyAlignment="1">
      <alignment horizontal="center" vertical="center"/>
    </xf>
    <xf numFmtId="2" fontId="8" fillId="0" borderId="10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165" fontId="8" fillId="0" borderId="10" xfId="0" applyNumberFormat="1" applyFont="1" applyBorder="1" applyAlignment="1">
      <alignment horizontal="left" vertical="center" wrapText="1"/>
    </xf>
    <xf numFmtId="165" fontId="8" fillId="2" borderId="10" xfId="0" applyNumberFormat="1" applyFont="1" applyFill="1" applyBorder="1">
      <alignment vertical="center"/>
    </xf>
    <xf numFmtId="165" fontId="8" fillId="0" borderId="10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2" borderId="10" xfId="0" applyFont="1" applyFill="1" applyBorder="1" applyAlignment="1">
      <alignment horizontal="center" vertical="center"/>
    </xf>
    <xf numFmtId="165" fontId="19" fillId="0" borderId="10" xfId="0" applyNumberFormat="1" applyFont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42" fillId="2" borderId="10" xfId="0" applyFont="1" applyFill="1" applyBorder="1" applyAlignment="1">
      <alignment horizontal="center" vertical="center"/>
    </xf>
    <xf numFmtId="165" fontId="19" fillId="0" borderId="10" xfId="0" applyNumberFormat="1" applyFont="1" applyBorder="1" applyAlignment="1">
      <alignment horizontal="center" vertical="center"/>
    </xf>
    <xf numFmtId="2" fontId="19" fillId="0" borderId="10" xfId="0" applyNumberFormat="1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165" fontId="8" fillId="0" borderId="10" xfId="0" applyNumberFormat="1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166" fontId="8" fillId="0" borderId="10" xfId="0" applyNumberFormat="1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0" fontId="43" fillId="0" borderId="17" xfId="0" applyFont="1" applyBorder="1" applyAlignment="1">
      <alignment horizontal="center" vertical="center"/>
    </xf>
    <xf numFmtId="0" fontId="19" fillId="4" borderId="17" xfId="0" applyFont="1" applyFill="1" applyBorder="1" applyAlignment="1">
      <alignment horizontal="center" vertical="center"/>
    </xf>
    <xf numFmtId="166" fontId="19" fillId="4" borderId="17" xfId="0" applyNumberFormat="1" applyFont="1" applyFill="1" applyBorder="1" applyAlignment="1">
      <alignment horizontal="center" vertical="center"/>
    </xf>
    <xf numFmtId="0" fontId="19" fillId="0" borderId="10" xfId="0" applyFont="1" applyBorder="1" applyAlignment="1">
      <alignment horizontal="left" vertical="top" wrapText="1"/>
    </xf>
    <xf numFmtId="0" fontId="9" fillId="2" borderId="17" xfId="0" applyFont="1" applyFill="1" applyBorder="1" applyAlignment="1">
      <alignment horizontal="center" vertical="center"/>
    </xf>
    <xf numFmtId="0" fontId="19" fillId="2" borderId="10" xfId="0" applyFont="1" applyFill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2" fontId="9" fillId="2" borderId="10" xfId="0" applyNumberFormat="1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left"/>
    </xf>
    <xf numFmtId="0" fontId="9" fillId="0" borderId="0" xfId="0" applyFont="1" applyFill="1" applyBorder="1" applyAlignment="1">
      <alignment horizontal="left" vertical="center"/>
    </xf>
    <xf numFmtId="165" fontId="19" fillId="0" borderId="10" xfId="0" applyNumberFormat="1" applyFont="1" applyBorder="1" applyAlignment="1">
      <alignment horizontal="center" vertical="center"/>
    </xf>
    <xf numFmtId="2" fontId="19" fillId="0" borderId="10" xfId="0" applyNumberFormat="1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2" fontId="9" fillId="0" borderId="17" xfId="0" applyNumberFormat="1" applyFont="1" applyBorder="1" applyAlignment="1">
      <alignment horizontal="center" vertical="center"/>
    </xf>
    <xf numFmtId="2" fontId="9" fillId="0" borderId="18" xfId="0" applyNumberFormat="1" applyFont="1" applyBorder="1" applyAlignment="1">
      <alignment horizontal="center" vertical="center"/>
    </xf>
    <xf numFmtId="2" fontId="9" fillId="0" borderId="8" xfId="0" applyNumberFormat="1" applyFont="1" applyBorder="1" applyAlignment="1">
      <alignment horizontal="center" vertical="center"/>
    </xf>
    <xf numFmtId="165" fontId="8" fillId="0" borderId="10" xfId="0" applyNumberFormat="1" applyFont="1" applyBorder="1" applyAlignment="1">
      <alignment horizontal="center" vertical="center"/>
    </xf>
    <xf numFmtId="2" fontId="8" fillId="0" borderId="10" xfId="0" applyNumberFormat="1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19" fillId="0" borderId="17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center" vertical="center"/>
    </xf>
    <xf numFmtId="49" fontId="8" fillId="0" borderId="10" xfId="0" applyNumberFormat="1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166" fontId="8" fillId="0" borderId="10" xfId="0" applyNumberFormat="1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49" fontId="19" fillId="0" borderId="17" xfId="0" applyNumberFormat="1" applyFont="1" applyBorder="1" applyAlignment="1">
      <alignment horizontal="center" vertical="center"/>
    </xf>
    <xf numFmtId="49" fontId="19" fillId="0" borderId="8" xfId="0" applyNumberFormat="1" applyFont="1" applyBorder="1" applyAlignment="1">
      <alignment horizontal="center" vertical="center"/>
    </xf>
    <xf numFmtId="0" fontId="19" fillId="0" borderId="8" xfId="0" applyFont="1" applyBorder="1" applyAlignment="1">
      <alignment horizontal="left" vertical="center" wrapText="1"/>
    </xf>
    <xf numFmtId="0" fontId="43" fillId="0" borderId="17" xfId="0" applyFont="1" applyBorder="1" applyAlignment="1">
      <alignment horizontal="center" vertical="center"/>
    </xf>
    <xf numFmtId="2" fontId="19" fillId="2" borderId="17" xfId="0" applyNumberFormat="1" applyFont="1" applyFill="1" applyBorder="1" applyAlignment="1">
      <alignment horizontal="center" vertical="center"/>
    </xf>
    <xf numFmtId="2" fontId="19" fillId="2" borderId="8" xfId="0" applyNumberFormat="1" applyFont="1" applyFill="1" applyBorder="1" applyAlignment="1">
      <alignment horizontal="center" vertical="center"/>
    </xf>
    <xf numFmtId="2" fontId="19" fillId="0" borderId="17" xfId="0" applyNumberFormat="1" applyFont="1" applyBorder="1" applyAlignment="1">
      <alignment horizontal="center" vertical="center"/>
    </xf>
    <xf numFmtId="2" fontId="19" fillId="0" borderId="8" xfId="0" applyNumberFormat="1" applyFont="1" applyBorder="1" applyAlignment="1">
      <alignment horizontal="center" vertical="center"/>
    </xf>
    <xf numFmtId="2" fontId="39" fillId="2" borderId="17" xfId="0" applyNumberFormat="1" applyFont="1" applyFill="1" applyBorder="1" applyAlignment="1">
      <alignment horizontal="center" vertical="center"/>
    </xf>
    <xf numFmtId="2" fontId="39" fillId="2" borderId="18" xfId="0" applyNumberFormat="1" applyFont="1" applyFill="1" applyBorder="1" applyAlignment="1">
      <alignment horizontal="center" vertical="center"/>
    </xf>
    <xf numFmtId="2" fontId="39" fillId="2" borderId="8" xfId="0" applyNumberFormat="1" applyFont="1" applyFill="1" applyBorder="1" applyAlignment="1">
      <alignment horizontal="center" vertical="center"/>
    </xf>
    <xf numFmtId="165" fontId="9" fillId="0" borderId="17" xfId="0" applyNumberFormat="1" applyFont="1" applyBorder="1" applyAlignment="1">
      <alignment horizontal="center" vertical="center"/>
    </xf>
    <xf numFmtId="165" fontId="9" fillId="0" borderId="18" xfId="0" applyNumberFormat="1" applyFont="1" applyBorder="1" applyAlignment="1">
      <alignment horizontal="center" vertical="center"/>
    </xf>
    <xf numFmtId="165" fontId="9" fillId="0" borderId="8" xfId="0" applyNumberFormat="1" applyFont="1" applyBorder="1" applyAlignment="1">
      <alignment horizontal="center" vertical="center"/>
    </xf>
    <xf numFmtId="2" fontId="19" fillId="2" borderId="10" xfId="0" applyNumberFormat="1" applyFont="1" applyFill="1" applyBorder="1" applyAlignment="1">
      <alignment horizontal="center" vertical="center"/>
    </xf>
    <xf numFmtId="49" fontId="9" fillId="0" borderId="17" xfId="0" applyNumberFormat="1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center" vertical="center" wrapText="1"/>
    </xf>
    <xf numFmtId="2" fontId="8" fillId="0" borderId="17" xfId="0" applyNumberFormat="1" applyFont="1" applyBorder="1" applyAlignment="1">
      <alignment horizontal="center" vertical="center"/>
    </xf>
    <xf numFmtId="2" fontId="8" fillId="0" borderId="8" xfId="0" applyNumberFormat="1" applyFont="1" applyBorder="1" applyAlignment="1">
      <alignment horizontal="center" vertical="center"/>
    </xf>
    <xf numFmtId="0" fontId="19" fillId="4" borderId="17" xfId="0" applyFont="1" applyFill="1" applyBorder="1" applyAlignment="1">
      <alignment horizontal="center" vertical="center"/>
    </xf>
    <xf numFmtId="0" fontId="19" fillId="4" borderId="18" xfId="0" applyFont="1" applyFill="1" applyBorder="1" applyAlignment="1">
      <alignment horizontal="center" vertical="center"/>
    </xf>
    <xf numFmtId="0" fontId="19" fillId="4" borderId="8" xfId="0" applyFont="1" applyFill="1" applyBorder="1" applyAlignment="1">
      <alignment horizontal="center" vertical="center"/>
    </xf>
    <xf numFmtId="49" fontId="19" fillId="4" borderId="17" xfId="0" applyNumberFormat="1" applyFont="1" applyFill="1" applyBorder="1" applyAlignment="1">
      <alignment horizontal="center" vertical="center"/>
    </xf>
    <xf numFmtId="49" fontId="19" fillId="4" borderId="18" xfId="0" applyNumberFormat="1" applyFont="1" applyFill="1" applyBorder="1" applyAlignment="1">
      <alignment horizontal="center" vertical="center"/>
    </xf>
    <xf numFmtId="49" fontId="19" fillId="4" borderId="8" xfId="0" applyNumberFormat="1" applyFont="1" applyFill="1" applyBorder="1" applyAlignment="1">
      <alignment horizontal="center" vertical="center"/>
    </xf>
    <xf numFmtId="0" fontId="19" fillId="4" borderId="17" xfId="0" applyFont="1" applyFill="1" applyBorder="1" applyAlignment="1">
      <alignment horizontal="left" vertical="center" wrapText="1"/>
    </xf>
    <xf numFmtId="0" fontId="19" fillId="4" borderId="18" xfId="0" applyFont="1" applyFill="1" applyBorder="1" applyAlignment="1">
      <alignment horizontal="left" vertical="center" wrapText="1"/>
    </xf>
    <xf numFmtId="0" fontId="19" fillId="4" borderId="8" xfId="0" applyFont="1" applyFill="1" applyBorder="1" applyAlignment="1">
      <alignment horizontal="left" vertical="center" wrapText="1"/>
    </xf>
    <xf numFmtId="166" fontId="19" fillId="4" borderId="17" xfId="0" applyNumberFormat="1" applyFont="1" applyFill="1" applyBorder="1" applyAlignment="1">
      <alignment horizontal="center" vertical="center"/>
    </xf>
    <xf numFmtId="166" fontId="19" fillId="4" borderId="18" xfId="0" applyNumberFormat="1" applyFont="1" applyFill="1" applyBorder="1" applyAlignment="1">
      <alignment horizontal="center" vertical="center"/>
    </xf>
    <xf numFmtId="166" fontId="19" fillId="4" borderId="8" xfId="0" applyNumberFormat="1" applyFont="1" applyFill="1" applyBorder="1" applyAlignment="1">
      <alignment horizontal="center" vertical="center"/>
    </xf>
    <xf numFmtId="2" fontId="19" fillId="4" borderId="17" xfId="0" applyNumberFormat="1" applyFont="1" applyFill="1" applyBorder="1" applyAlignment="1">
      <alignment horizontal="center" vertical="center"/>
    </xf>
    <xf numFmtId="2" fontId="19" fillId="4" borderId="18" xfId="0" applyNumberFormat="1" applyFont="1" applyFill="1" applyBorder="1" applyAlignment="1">
      <alignment horizontal="center" vertical="center"/>
    </xf>
    <xf numFmtId="2" fontId="19" fillId="4" borderId="8" xfId="0" applyNumberFormat="1" applyFont="1" applyFill="1" applyBorder="1" applyAlignment="1">
      <alignment horizontal="center" vertical="center"/>
    </xf>
    <xf numFmtId="0" fontId="19" fillId="0" borderId="10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49" fontId="9" fillId="0" borderId="17" xfId="0" applyNumberFormat="1" applyFont="1" applyBorder="1" applyAlignment="1">
      <alignment horizontal="center" vertical="center"/>
    </xf>
    <xf numFmtId="49" fontId="9" fillId="0" borderId="8" xfId="0" applyNumberFormat="1" applyFont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49" fontId="9" fillId="2" borderId="17" xfId="0" applyNumberFormat="1" applyFont="1" applyFill="1" applyBorder="1" applyAlignment="1">
      <alignment horizontal="center" vertical="center"/>
    </xf>
    <xf numFmtId="49" fontId="9" fillId="2" borderId="18" xfId="0" applyNumberFormat="1" applyFont="1" applyFill="1" applyBorder="1" applyAlignment="1">
      <alignment horizontal="center" vertical="center"/>
    </xf>
    <xf numFmtId="49" fontId="9" fillId="2" borderId="8" xfId="0" applyNumberFormat="1" applyFont="1" applyFill="1" applyBorder="1" applyAlignment="1">
      <alignment horizontal="center" vertical="center"/>
    </xf>
    <xf numFmtId="0" fontId="19" fillId="2" borderId="17" xfId="0" applyFont="1" applyFill="1" applyBorder="1" applyAlignment="1">
      <alignment horizontal="left" vertical="top" wrapText="1"/>
    </xf>
    <xf numFmtId="0" fontId="19" fillId="2" borderId="18" xfId="0" applyFont="1" applyFill="1" applyBorder="1" applyAlignment="1">
      <alignment horizontal="left" vertical="top" wrapText="1"/>
    </xf>
    <xf numFmtId="0" fontId="19" fillId="2" borderId="8" xfId="0" applyFont="1" applyFill="1" applyBorder="1" applyAlignment="1">
      <alignment horizontal="left" vertical="top" wrapText="1"/>
    </xf>
    <xf numFmtId="2" fontId="9" fillId="2" borderId="17" xfId="0" applyNumberFormat="1" applyFont="1" applyFill="1" applyBorder="1" applyAlignment="1">
      <alignment horizontal="center" vertical="center"/>
    </xf>
    <xf numFmtId="2" fontId="9" fillId="2" borderId="18" xfId="0" applyNumberFormat="1" applyFont="1" applyFill="1" applyBorder="1" applyAlignment="1">
      <alignment horizontal="center" vertical="center"/>
    </xf>
    <xf numFmtId="2" fontId="9" fillId="2" borderId="8" xfId="0" applyNumberFormat="1" applyFont="1" applyFill="1" applyBorder="1" applyAlignment="1">
      <alignment horizontal="center" vertical="center"/>
    </xf>
    <xf numFmtId="0" fontId="19" fillId="2" borderId="10" xfId="0" applyFont="1" applyFill="1" applyBorder="1" applyAlignment="1">
      <alignment horizontal="center" vertical="center"/>
    </xf>
    <xf numFmtId="2" fontId="19" fillId="0" borderId="18" xfId="0" applyNumberFormat="1" applyFont="1" applyBorder="1" applyAlignment="1">
      <alignment horizontal="center" vertical="center"/>
    </xf>
    <xf numFmtId="2" fontId="9" fillId="0" borderId="10" xfId="0" applyNumberFormat="1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2" fontId="9" fillId="2" borderId="10" xfId="0" applyNumberFormat="1" applyFont="1" applyFill="1" applyBorder="1" applyAlignment="1">
      <alignment horizontal="center" vertical="center"/>
    </xf>
    <xf numFmtId="2" fontId="8" fillId="0" borderId="10" xfId="0" applyNumberFormat="1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2" fontId="8" fillId="0" borderId="18" xfId="0" applyNumberFormat="1" applyFont="1" applyBorder="1" applyAlignment="1">
      <alignment horizontal="center" vertical="center"/>
    </xf>
    <xf numFmtId="49" fontId="9" fillId="2" borderId="10" xfId="0" applyNumberFormat="1" applyFont="1" applyFill="1" applyBorder="1" applyAlignment="1">
      <alignment horizontal="center" vertical="center"/>
    </xf>
    <xf numFmtId="0" fontId="19" fillId="2" borderId="10" xfId="0" applyFont="1" applyFill="1" applyBorder="1" applyAlignment="1">
      <alignment horizontal="left" vertical="top" wrapText="1"/>
    </xf>
    <xf numFmtId="0" fontId="9" fillId="2" borderId="10" xfId="0" applyFont="1" applyFill="1" applyBorder="1" applyAlignment="1">
      <alignment horizontal="left" vertical="top" wrapText="1"/>
    </xf>
    <xf numFmtId="0" fontId="9" fillId="2" borderId="10" xfId="0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/>
    </xf>
    <xf numFmtId="2" fontId="8" fillId="0" borderId="10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24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16" fillId="0" borderId="12" xfId="0" applyFont="1" applyFill="1" applyBorder="1" applyAlignment="1">
      <alignment horizontal="center"/>
    </xf>
    <xf numFmtId="0" fontId="16" fillId="0" borderId="13" xfId="0" applyFont="1" applyFill="1" applyBorder="1" applyAlignment="1">
      <alignment horizontal="center"/>
    </xf>
    <xf numFmtId="0" fontId="16" fillId="0" borderId="14" xfId="0" applyFont="1" applyFill="1" applyBorder="1" applyAlignment="1">
      <alignment horizontal="center"/>
    </xf>
    <xf numFmtId="0" fontId="16" fillId="0" borderId="11" xfId="0" applyFont="1" applyFill="1" applyBorder="1" applyAlignment="1">
      <alignment horizontal="center" vertical="center"/>
    </xf>
    <xf numFmtId="0" fontId="16" fillId="0" borderId="16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top" wrapText="1"/>
    </xf>
    <xf numFmtId="164" fontId="5" fillId="0" borderId="0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2" fontId="8" fillId="0" borderId="2" xfId="0" applyNumberFormat="1" applyFont="1" applyFill="1" applyBorder="1" applyAlignment="1">
      <alignment horizontal="center" wrapText="1"/>
    </xf>
    <xf numFmtId="2" fontId="8" fillId="0" borderId="5" xfId="0" applyNumberFormat="1" applyFont="1" applyFill="1" applyBorder="1" applyAlignment="1">
      <alignment horizontal="center" wrapText="1"/>
    </xf>
    <xf numFmtId="2" fontId="8" fillId="0" borderId="8" xfId="0" applyNumberFormat="1" applyFont="1" applyFill="1" applyBorder="1" applyAlignment="1">
      <alignment horizontal="center" wrapText="1"/>
    </xf>
    <xf numFmtId="2" fontId="8" fillId="0" borderId="3" xfId="0" applyNumberFormat="1" applyFont="1" applyFill="1" applyBorder="1" applyAlignment="1">
      <alignment horizontal="center" wrapText="1"/>
    </xf>
    <xf numFmtId="2" fontId="8" fillId="0" borderId="6" xfId="0" applyNumberFormat="1" applyFont="1" applyFill="1" applyBorder="1" applyAlignment="1">
      <alignment horizontal="center" wrapText="1"/>
    </xf>
    <xf numFmtId="2" fontId="8" fillId="0" borderId="9" xfId="0" applyNumberFormat="1" applyFont="1" applyFill="1" applyBorder="1" applyAlignment="1">
      <alignment horizontal="center" wrapText="1"/>
    </xf>
  </cellXfs>
  <cellStyles count="2">
    <cellStyle name="Обычный" xfId="0" builtinId="0"/>
    <cellStyle name="Процентный" xfId="1" builtinId="5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358775</xdr:colOff>
      <xdr:row>30</xdr:row>
      <xdr:rowOff>47625</xdr:rowOff>
    </xdr:from>
    <xdr:to>
      <xdr:col>3</xdr:col>
      <xdr:colOff>419100</xdr:colOff>
      <xdr:row>32</xdr:row>
      <xdr:rowOff>123826</xdr:rowOff>
    </xdr:to>
    <xdr:pic>
      <xdr:nvPicPr>
        <xdr:cNvPr id="3" name="Picture 1" descr="Signature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75435" y="6543675"/>
          <a:ext cx="668655" cy="4635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379095</xdr:colOff>
      <xdr:row>142</xdr:row>
      <xdr:rowOff>47625</xdr:rowOff>
    </xdr:from>
    <xdr:to>
      <xdr:col>5</xdr:col>
      <xdr:colOff>369570</xdr:colOff>
      <xdr:row>144</xdr:row>
      <xdr:rowOff>123824</xdr:rowOff>
    </xdr:to>
    <xdr:pic>
      <xdr:nvPicPr>
        <xdr:cNvPr id="2" name="Picture 1" descr="Signature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58995" y="78203425"/>
          <a:ext cx="659130" cy="4635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66675</xdr:colOff>
      <xdr:row>40</xdr:row>
      <xdr:rowOff>0</xdr:rowOff>
    </xdr:from>
    <xdr:to>
      <xdr:col>4</xdr:col>
      <xdr:colOff>0</xdr:colOff>
      <xdr:row>42</xdr:row>
      <xdr:rowOff>0</xdr:rowOff>
    </xdr:to>
    <xdr:grpSp>
      <xdr:nvGrpSpPr>
        <xdr:cNvPr id="4" name="Группа 10">
          <a:extLst>
            <a:ext uri="{FF2B5EF4-FFF2-40B4-BE49-F238E27FC236}">
              <a16:creationId xmlns:a16="http://schemas.microsoft.com/office/drawing/2014/main" xmlns="" id="{193DD93C-0DA8-439C-8653-79F3F47C3BCE}"/>
            </a:ext>
          </a:extLst>
        </xdr:cNvPr>
        <xdr:cNvGrpSpPr>
          <a:grpSpLocks/>
        </xdr:cNvGrpSpPr>
      </xdr:nvGrpSpPr>
      <xdr:grpSpPr bwMode="auto">
        <a:xfrm>
          <a:off x="4000500" y="10534650"/>
          <a:ext cx="704850" cy="457200"/>
          <a:chOff x="4155550" y="11570509"/>
          <a:chExt cx="1003506" cy="523906"/>
        </a:xfrm>
      </xdr:grpSpPr>
      <xdr:sp macro="" textlink="">
        <xdr:nvSpPr>
          <xdr:cNvPr id="5" name="Полилиния 2">
            <a:extLst>
              <a:ext uri="{FF2B5EF4-FFF2-40B4-BE49-F238E27FC236}">
                <a16:creationId xmlns:a16="http://schemas.microsoft.com/office/drawing/2014/main" xmlns="" id="{48CEA705-C54F-4F22-AE93-09B4350C0596}"/>
              </a:ext>
            </a:extLst>
          </xdr:cNvPr>
          <xdr:cNvSpPr/>
        </xdr:nvSpPr>
        <xdr:spPr>
          <a:xfrm>
            <a:off x="4481011" y="11570509"/>
            <a:ext cx="162731" cy="502077"/>
          </a:xfrm>
          <a:custGeom>
            <a:avLst/>
            <a:gdLst>
              <a:gd name="connsiteX0" fmla="*/ 159736 w 159736"/>
              <a:gd name="connsiteY0" fmla="*/ 0 h 493999"/>
              <a:gd name="connsiteX1" fmla="*/ 153820 w 159736"/>
              <a:gd name="connsiteY1" fmla="*/ 130155 h 493999"/>
              <a:gd name="connsiteX2" fmla="*/ 127197 w 159736"/>
              <a:gd name="connsiteY2" fmla="*/ 269185 h 493999"/>
              <a:gd name="connsiteX3" fmla="*/ 79868 w 159736"/>
              <a:gd name="connsiteY3" fmla="*/ 378634 h 493999"/>
              <a:gd name="connsiteX4" fmla="*/ 0 w 159736"/>
              <a:gd name="connsiteY4" fmla="*/ 493999 h 493999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159736" h="493999">
                <a:moveTo>
                  <a:pt x="159736" y="0"/>
                </a:moveTo>
                <a:cubicBezTo>
                  <a:pt x="159489" y="42645"/>
                  <a:pt x="159243" y="85291"/>
                  <a:pt x="153820" y="130155"/>
                </a:cubicBezTo>
                <a:cubicBezTo>
                  <a:pt x="148397" y="175019"/>
                  <a:pt x="139522" y="227772"/>
                  <a:pt x="127197" y="269185"/>
                </a:cubicBezTo>
                <a:cubicBezTo>
                  <a:pt x="114872" y="310598"/>
                  <a:pt x="101067" y="341165"/>
                  <a:pt x="79868" y="378634"/>
                </a:cubicBezTo>
                <a:cubicBezTo>
                  <a:pt x="58669" y="416103"/>
                  <a:pt x="29334" y="455051"/>
                  <a:pt x="0" y="493999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  <xdr:sp macro="" textlink="">
        <xdr:nvSpPr>
          <xdr:cNvPr id="6" name="Полилиния 3">
            <a:extLst>
              <a:ext uri="{FF2B5EF4-FFF2-40B4-BE49-F238E27FC236}">
                <a16:creationId xmlns:a16="http://schemas.microsoft.com/office/drawing/2014/main" xmlns="" id="{37923870-A10E-4BA9-ACFE-B32E2C225420}"/>
              </a:ext>
            </a:extLst>
          </xdr:cNvPr>
          <xdr:cNvSpPr/>
        </xdr:nvSpPr>
        <xdr:spPr>
          <a:xfrm>
            <a:off x="4155550" y="11581424"/>
            <a:ext cx="1003506" cy="512991"/>
          </a:xfrm>
          <a:custGeom>
            <a:avLst/>
            <a:gdLst>
              <a:gd name="connsiteX0" fmla="*/ 328151 w 1004985"/>
              <a:gd name="connsiteY0" fmla="*/ 483784 h 512212"/>
              <a:gd name="connsiteX1" fmla="*/ 402103 w 1004985"/>
              <a:gd name="connsiteY1" fmla="*/ 235305 h 512212"/>
              <a:gd name="connsiteX2" fmla="*/ 496761 w 1004985"/>
              <a:gd name="connsiteY2" fmla="*/ 31198 h 512212"/>
              <a:gd name="connsiteX3" fmla="*/ 523384 w 1004985"/>
              <a:gd name="connsiteY3" fmla="*/ 31198 h 512212"/>
              <a:gd name="connsiteX4" fmla="*/ 526342 w 1004985"/>
              <a:gd name="connsiteY4" fmla="*/ 102192 h 512212"/>
              <a:gd name="connsiteX5" fmla="*/ 470139 w 1004985"/>
              <a:gd name="connsiteY5" fmla="*/ 383209 h 512212"/>
              <a:gd name="connsiteX6" fmla="*/ 339983 w 1004985"/>
              <a:gd name="connsiteY6" fmla="*/ 350670 h 512212"/>
              <a:gd name="connsiteX7" fmla="*/ 5721 w 1004985"/>
              <a:gd name="connsiteY7" fmla="*/ 400957 h 512212"/>
              <a:gd name="connsiteX8" fmla="*/ 647623 w 1004985"/>
              <a:gd name="connsiteY8" fmla="*/ 241221 h 512212"/>
              <a:gd name="connsiteX9" fmla="*/ 978927 w 1004985"/>
              <a:gd name="connsiteY9" fmla="*/ 190934 h 512212"/>
              <a:gd name="connsiteX10" fmla="*/ 970053 w 1004985"/>
              <a:gd name="connsiteY10" fmla="*/ 173186 h 512212"/>
              <a:gd name="connsiteX11" fmla="*/ 860604 w 1004985"/>
              <a:gd name="connsiteY11" fmla="*/ 173186 h 512212"/>
              <a:gd name="connsiteX12" fmla="*/ 558881 w 1004985"/>
              <a:gd name="connsiteY12" fmla="*/ 217557 h 512212"/>
              <a:gd name="connsiteX13" fmla="*/ 431684 w 1004985"/>
              <a:gd name="connsiteY13" fmla="*/ 217557 h 512212"/>
              <a:gd name="connsiteX14" fmla="*/ 564797 w 1004985"/>
              <a:gd name="connsiteY14" fmla="*/ 158395 h 512212"/>
              <a:gd name="connsiteX15" fmla="*/ 656497 w 1004985"/>
              <a:gd name="connsiteY15" fmla="*/ 69653 h 512212"/>
              <a:gd name="connsiteX16" fmla="*/ 659455 w 1004985"/>
              <a:gd name="connsiteY16" fmla="*/ 13450 h 512212"/>
              <a:gd name="connsiteX17" fmla="*/ 615084 w 1004985"/>
              <a:gd name="connsiteY17" fmla="*/ 1617 h 512212"/>
              <a:gd name="connsiteX18" fmla="*/ 573671 w 1004985"/>
              <a:gd name="connsiteY18" fmla="*/ 40072 h 512212"/>
              <a:gd name="connsiteX19" fmla="*/ 561839 w 1004985"/>
              <a:gd name="connsiteY19" fmla="*/ 66695 h 512212"/>
              <a:gd name="connsiteX20" fmla="*/ 615084 w 1004985"/>
              <a:gd name="connsiteY20" fmla="*/ 81485 h 512212"/>
              <a:gd name="connsiteX21" fmla="*/ 606210 w 1004985"/>
              <a:gd name="connsiteY21" fmla="*/ 137689 h 512212"/>
              <a:gd name="connsiteX22" fmla="*/ 529300 w 1004985"/>
              <a:gd name="connsiteY22" fmla="*/ 232347 h 512212"/>
              <a:gd name="connsiteX23" fmla="*/ 547049 w 1004985"/>
              <a:gd name="connsiteY23" fmla="*/ 244179 h 512212"/>
              <a:gd name="connsiteX24" fmla="*/ 621000 w 1004985"/>
              <a:gd name="connsiteY24" fmla="*/ 182060 h 512212"/>
              <a:gd name="connsiteX25" fmla="*/ 621000 w 1004985"/>
              <a:gd name="connsiteY25" fmla="*/ 149521 h 512212"/>
              <a:gd name="connsiteX26" fmla="*/ 609168 w 1004985"/>
              <a:gd name="connsiteY26" fmla="*/ 217557 h 512212"/>
              <a:gd name="connsiteX27" fmla="*/ 674246 w 1004985"/>
              <a:gd name="connsiteY27" fmla="*/ 190934 h 512212"/>
              <a:gd name="connsiteX28" fmla="*/ 697910 w 1004985"/>
              <a:gd name="connsiteY28" fmla="*/ 146563 h 512212"/>
              <a:gd name="connsiteX29" fmla="*/ 700868 w 1004985"/>
              <a:gd name="connsiteY29" fmla="*/ 187976 h 512212"/>
              <a:gd name="connsiteX30" fmla="*/ 789611 w 1004985"/>
              <a:gd name="connsiteY30" fmla="*/ 152479 h 512212"/>
              <a:gd name="connsiteX31" fmla="*/ 721575 w 1004985"/>
              <a:gd name="connsiteY31" fmla="*/ 306299 h 512212"/>
              <a:gd name="connsiteX32" fmla="*/ 697910 w 1004985"/>
              <a:gd name="connsiteY32" fmla="*/ 341796 h 512212"/>
              <a:gd name="connsiteX33" fmla="*/ 780736 w 1004985"/>
              <a:gd name="connsiteY33" fmla="*/ 170228 h 512212"/>
              <a:gd name="connsiteX34" fmla="*/ 816233 w 1004985"/>
              <a:gd name="connsiteY34" fmla="*/ 211641 h 512212"/>
              <a:gd name="connsiteX35" fmla="*/ 848772 w 1004985"/>
              <a:gd name="connsiteY35" fmla="*/ 170228 h 512212"/>
              <a:gd name="connsiteX36" fmla="*/ 839898 w 1004985"/>
              <a:gd name="connsiteY36" fmla="*/ 119940 h 512212"/>
              <a:gd name="connsiteX37" fmla="*/ 839898 w 1004985"/>
              <a:gd name="connsiteY37" fmla="*/ 149521 h 512212"/>
              <a:gd name="connsiteX38" fmla="*/ 946389 w 1004985"/>
              <a:gd name="connsiteY38" fmla="*/ 93318 h 512212"/>
              <a:gd name="connsiteX39" fmla="*/ 993718 w 1004985"/>
              <a:gd name="connsiteY39" fmla="*/ 10492 h 512212"/>
              <a:gd name="connsiteX40" fmla="*/ 955263 w 1004985"/>
              <a:gd name="connsiteY40" fmla="*/ 57821 h 512212"/>
              <a:gd name="connsiteX41" fmla="*/ 913850 w 1004985"/>
              <a:gd name="connsiteY41" fmla="*/ 211641 h 512212"/>
              <a:gd name="connsiteX42" fmla="*/ 845814 w 1004985"/>
              <a:gd name="connsiteY42" fmla="*/ 386167 h 512212"/>
              <a:gd name="connsiteX43" fmla="*/ 774820 w 1004985"/>
              <a:gd name="connsiteY43" fmla="*/ 501532 h 512212"/>
              <a:gd name="connsiteX44" fmla="*/ 724533 w 1004985"/>
              <a:gd name="connsiteY44" fmla="*/ 489700 h 512212"/>
              <a:gd name="connsiteX45" fmla="*/ 836940 w 1004985"/>
              <a:gd name="connsiteY45" fmla="*/ 347712 h 512212"/>
              <a:gd name="connsiteX46" fmla="*/ 958221 w 1004985"/>
              <a:gd name="connsiteY46" fmla="*/ 264886 h 512212"/>
              <a:gd name="connsiteX47" fmla="*/ 981886 w 1004985"/>
              <a:gd name="connsiteY47" fmla="*/ 303341 h 512212"/>
              <a:gd name="connsiteX48" fmla="*/ 952305 w 1004985"/>
              <a:gd name="connsiteY48" fmla="*/ 359544 h 512212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</a:cxnLst>
            <a:rect l="l" t="t" r="r" b="b"/>
            <a:pathLst>
              <a:path w="1004985" h="512212">
                <a:moveTo>
                  <a:pt x="328151" y="483784"/>
                </a:moveTo>
                <a:cubicBezTo>
                  <a:pt x="351076" y="397260"/>
                  <a:pt x="374001" y="310736"/>
                  <a:pt x="402103" y="235305"/>
                </a:cubicBezTo>
                <a:cubicBezTo>
                  <a:pt x="430205" y="159874"/>
                  <a:pt x="476548" y="65216"/>
                  <a:pt x="496761" y="31198"/>
                </a:cubicBezTo>
                <a:cubicBezTo>
                  <a:pt x="516974" y="-2820"/>
                  <a:pt x="518454" y="19366"/>
                  <a:pt x="523384" y="31198"/>
                </a:cubicBezTo>
                <a:cubicBezTo>
                  <a:pt x="528314" y="43030"/>
                  <a:pt x="535216" y="43524"/>
                  <a:pt x="526342" y="102192"/>
                </a:cubicBezTo>
                <a:cubicBezTo>
                  <a:pt x="517468" y="160860"/>
                  <a:pt x="501199" y="341796"/>
                  <a:pt x="470139" y="383209"/>
                </a:cubicBezTo>
                <a:cubicBezTo>
                  <a:pt x="439079" y="424622"/>
                  <a:pt x="417386" y="347712"/>
                  <a:pt x="339983" y="350670"/>
                </a:cubicBezTo>
                <a:cubicBezTo>
                  <a:pt x="262580" y="353628"/>
                  <a:pt x="-45552" y="419198"/>
                  <a:pt x="5721" y="400957"/>
                </a:cubicBezTo>
                <a:cubicBezTo>
                  <a:pt x="56994" y="382716"/>
                  <a:pt x="485422" y="276225"/>
                  <a:pt x="647623" y="241221"/>
                </a:cubicBezTo>
                <a:cubicBezTo>
                  <a:pt x="809824" y="206217"/>
                  <a:pt x="925189" y="202273"/>
                  <a:pt x="978927" y="190934"/>
                </a:cubicBezTo>
                <a:cubicBezTo>
                  <a:pt x="1032665" y="179595"/>
                  <a:pt x="989773" y="176144"/>
                  <a:pt x="970053" y="173186"/>
                </a:cubicBezTo>
                <a:cubicBezTo>
                  <a:pt x="950333" y="170228"/>
                  <a:pt x="929133" y="165791"/>
                  <a:pt x="860604" y="173186"/>
                </a:cubicBezTo>
                <a:cubicBezTo>
                  <a:pt x="792075" y="180581"/>
                  <a:pt x="630368" y="210162"/>
                  <a:pt x="558881" y="217557"/>
                </a:cubicBezTo>
                <a:cubicBezTo>
                  <a:pt x="487394" y="224952"/>
                  <a:pt x="430698" y="227417"/>
                  <a:pt x="431684" y="217557"/>
                </a:cubicBezTo>
                <a:cubicBezTo>
                  <a:pt x="432670" y="207697"/>
                  <a:pt x="527328" y="183046"/>
                  <a:pt x="564797" y="158395"/>
                </a:cubicBezTo>
                <a:cubicBezTo>
                  <a:pt x="602266" y="133744"/>
                  <a:pt x="640721" y="93810"/>
                  <a:pt x="656497" y="69653"/>
                </a:cubicBezTo>
                <a:cubicBezTo>
                  <a:pt x="672273" y="45495"/>
                  <a:pt x="666357" y="24789"/>
                  <a:pt x="659455" y="13450"/>
                </a:cubicBezTo>
                <a:cubicBezTo>
                  <a:pt x="652553" y="2111"/>
                  <a:pt x="629381" y="-2820"/>
                  <a:pt x="615084" y="1617"/>
                </a:cubicBezTo>
                <a:cubicBezTo>
                  <a:pt x="600787" y="6054"/>
                  <a:pt x="582545" y="29226"/>
                  <a:pt x="573671" y="40072"/>
                </a:cubicBezTo>
                <a:cubicBezTo>
                  <a:pt x="564797" y="50918"/>
                  <a:pt x="554937" y="59793"/>
                  <a:pt x="561839" y="66695"/>
                </a:cubicBezTo>
                <a:cubicBezTo>
                  <a:pt x="568741" y="73597"/>
                  <a:pt x="607689" y="69653"/>
                  <a:pt x="615084" y="81485"/>
                </a:cubicBezTo>
                <a:cubicBezTo>
                  <a:pt x="622479" y="93317"/>
                  <a:pt x="620507" y="112545"/>
                  <a:pt x="606210" y="137689"/>
                </a:cubicBezTo>
                <a:cubicBezTo>
                  <a:pt x="591913" y="162833"/>
                  <a:pt x="539160" y="214599"/>
                  <a:pt x="529300" y="232347"/>
                </a:cubicBezTo>
                <a:cubicBezTo>
                  <a:pt x="519440" y="250095"/>
                  <a:pt x="531766" y="252560"/>
                  <a:pt x="547049" y="244179"/>
                </a:cubicBezTo>
                <a:cubicBezTo>
                  <a:pt x="562332" y="235798"/>
                  <a:pt x="608675" y="197836"/>
                  <a:pt x="621000" y="182060"/>
                </a:cubicBezTo>
                <a:cubicBezTo>
                  <a:pt x="633325" y="166284"/>
                  <a:pt x="622972" y="143605"/>
                  <a:pt x="621000" y="149521"/>
                </a:cubicBezTo>
                <a:cubicBezTo>
                  <a:pt x="619028" y="155437"/>
                  <a:pt x="600294" y="210655"/>
                  <a:pt x="609168" y="217557"/>
                </a:cubicBezTo>
                <a:cubicBezTo>
                  <a:pt x="618042" y="224459"/>
                  <a:pt x="659456" y="202766"/>
                  <a:pt x="674246" y="190934"/>
                </a:cubicBezTo>
                <a:cubicBezTo>
                  <a:pt x="689036" y="179102"/>
                  <a:pt x="693473" y="147056"/>
                  <a:pt x="697910" y="146563"/>
                </a:cubicBezTo>
                <a:cubicBezTo>
                  <a:pt x="702347" y="146070"/>
                  <a:pt x="685585" y="186990"/>
                  <a:pt x="700868" y="187976"/>
                </a:cubicBezTo>
                <a:cubicBezTo>
                  <a:pt x="716151" y="188962"/>
                  <a:pt x="786160" y="132759"/>
                  <a:pt x="789611" y="152479"/>
                </a:cubicBezTo>
                <a:cubicBezTo>
                  <a:pt x="793062" y="172199"/>
                  <a:pt x="736858" y="274746"/>
                  <a:pt x="721575" y="306299"/>
                </a:cubicBezTo>
                <a:cubicBezTo>
                  <a:pt x="706292" y="337852"/>
                  <a:pt x="688050" y="364474"/>
                  <a:pt x="697910" y="341796"/>
                </a:cubicBezTo>
                <a:cubicBezTo>
                  <a:pt x="707770" y="319118"/>
                  <a:pt x="761016" y="191920"/>
                  <a:pt x="780736" y="170228"/>
                </a:cubicBezTo>
                <a:cubicBezTo>
                  <a:pt x="800456" y="148536"/>
                  <a:pt x="804894" y="211641"/>
                  <a:pt x="816233" y="211641"/>
                </a:cubicBezTo>
                <a:cubicBezTo>
                  <a:pt x="827572" y="211641"/>
                  <a:pt x="844828" y="185511"/>
                  <a:pt x="848772" y="170228"/>
                </a:cubicBezTo>
                <a:cubicBezTo>
                  <a:pt x="852716" y="154945"/>
                  <a:pt x="841377" y="123391"/>
                  <a:pt x="839898" y="119940"/>
                </a:cubicBezTo>
                <a:cubicBezTo>
                  <a:pt x="838419" y="116489"/>
                  <a:pt x="822149" y="153958"/>
                  <a:pt x="839898" y="149521"/>
                </a:cubicBezTo>
                <a:cubicBezTo>
                  <a:pt x="857647" y="145084"/>
                  <a:pt x="920752" y="116489"/>
                  <a:pt x="946389" y="93318"/>
                </a:cubicBezTo>
                <a:cubicBezTo>
                  <a:pt x="972026" y="70147"/>
                  <a:pt x="992239" y="16408"/>
                  <a:pt x="993718" y="10492"/>
                </a:cubicBezTo>
                <a:cubicBezTo>
                  <a:pt x="995197" y="4576"/>
                  <a:pt x="968574" y="24296"/>
                  <a:pt x="955263" y="57821"/>
                </a:cubicBezTo>
                <a:cubicBezTo>
                  <a:pt x="941952" y="91346"/>
                  <a:pt x="932091" y="156917"/>
                  <a:pt x="913850" y="211641"/>
                </a:cubicBezTo>
                <a:cubicBezTo>
                  <a:pt x="895609" y="266365"/>
                  <a:pt x="868986" y="337852"/>
                  <a:pt x="845814" y="386167"/>
                </a:cubicBezTo>
                <a:cubicBezTo>
                  <a:pt x="822642" y="434482"/>
                  <a:pt x="795033" y="484277"/>
                  <a:pt x="774820" y="501532"/>
                </a:cubicBezTo>
                <a:cubicBezTo>
                  <a:pt x="754607" y="518787"/>
                  <a:pt x="714180" y="515337"/>
                  <a:pt x="724533" y="489700"/>
                </a:cubicBezTo>
                <a:cubicBezTo>
                  <a:pt x="734886" y="464063"/>
                  <a:pt x="797992" y="385181"/>
                  <a:pt x="836940" y="347712"/>
                </a:cubicBezTo>
                <a:cubicBezTo>
                  <a:pt x="875888" y="310243"/>
                  <a:pt x="934063" y="272281"/>
                  <a:pt x="958221" y="264886"/>
                </a:cubicBezTo>
                <a:cubicBezTo>
                  <a:pt x="982379" y="257491"/>
                  <a:pt x="982872" y="287565"/>
                  <a:pt x="981886" y="303341"/>
                </a:cubicBezTo>
                <a:cubicBezTo>
                  <a:pt x="980900" y="319117"/>
                  <a:pt x="958221" y="348205"/>
                  <a:pt x="952305" y="359544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</xdr:grpSp>
    <xdr:clientData/>
  </xdr:twoCellAnchor>
  <xdr:twoCellAnchor editAs="oneCell">
    <xdr:from>
      <xdr:col>3</xdr:col>
      <xdr:colOff>180975</xdr:colOff>
      <xdr:row>41</xdr:row>
      <xdr:rowOff>171450</xdr:rowOff>
    </xdr:from>
    <xdr:to>
      <xdr:col>4</xdr:col>
      <xdr:colOff>28575</xdr:colOff>
      <xdr:row>44</xdr:row>
      <xdr:rowOff>85725</xdr:rowOff>
    </xdr:to>
    <xdr:pic>
      <xdr:nvPicPr>
        <xdr:cNvPr id="7" name="Picture 4" descr="Signature">
          <a:extLst>
            <a:ext uri="{FF2B5EF4-FFF2-40B4-BE49-F238E27FC236}">
              <a16:creationId xmlns:a16="http://schemas.microsoft.com/office/drawing/2014/main" xmlns="" id="{FC629F0E-1301-4228-9DDB-8A644ADD6B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4800" y="10029825"/>
          <a:ext cx="619125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247237</xdr:colOff>
      <xdr:row>104</xdr:row>
      <xdr:rowOff>72058</xdr:rowOff>
    </xdr:from>
    <xdr:to>
      <xdr:col>3</xdr:col>
      <xdr:colOff>305214</xdr:colOff>
      <xdr:row>106</xdr:row>
      <xdr:rowOff>180145</xdr:rowOff>
    </xdr:to>
    <xdr:pic>
      <xdr:nvPicPr>
        <xdr:cNvPr id="4" name="Picture 4" descr="Signature">
          <a:extLst>
            <a:ext uri="{FF2B5EF4-FFF2-40B4-BE49-F238E27FC236}">
              <a16:creationId xmlns:a16="http://schemas.microsoft.com/office/drawing/2014/main" xmlns="" id="{2B114FFA-8F3E-4C89-8774-CB78EF7C47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90562" y="72681133"/>
          <a:ext cx="619952" cy="565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66675</xdr:colOff>
      <xdr:row>103</xdr:row>
      <xdr:rowOff>0</xdr:rowOff>
    </xdr:from>
    <xdr:to>
      <xdr:col>3</xdr:col>
      <xdr:colOff>0</xdr:colOff>
      <xdr:row>105</xdr:row>
      <xdr:rowOff>0</xdr:rowOff>
    </xdr:to>
    <xdr:grpSp>
      <xdr:nvGrpSpPr>
        <xdr:cNvPr id="5" name="Группа 4">
          <a:extLst>
            <a:ext uri="{FF2B5EF4-FFF2-40B4-BE49-F238E27FC236}">
              <a16:creationId xmlns:a16="http://schemas.microsoft.com/office/drawing/2014/main" xmlns="" id="{39051C1B-8672-4793-A58F-B1335C1AC1F8}"/>
            </a:ext>
          </a:extLst>
        </xdr:cNvPr>
        <xdr:cNvGrpSpPr>
          <a:grpSpLocks/>
        </xdr:cNvGrpSpPr>
      </xdr:nvGrpSpPr>
      <xdr:grpSpPr bwMode="auto">
        <a:xfrm>
          <a:off x="3810000" y="36356925"/>
          <a:ext cx="495300" cy="457200"/>
          <a:chOff x="4155550" y="11570509"/>
          <a:chExt cx="1003506" cy="523906"/>
        </a:xfrm>
      </xdr:grpSpPr>
      <xdr:sp macro="" textlink="">
        <xdr:nvSpPr>
          <xdr:cNvPr id="7" name="Полилиния 2">
            <a:extLst>
              <a:ext uri="{FF2B5EF4-FFF2-40B4-BE49-F238E27FC236}">
                <a16:creationId xmlns:a16="http://schemas.microsoft.com/office/drawing/2014/main" xmlns="" id="{44687270-79CE-4026-80A3-E4B4BE9E4FB6}"/>
              </a:ext>
            </a:extLst>
          </xdr:cNvPr>
          <xdr:cNvSpPr/>
        </xdr:nvSpPr>
        <xdr:spPr>
          <a:xfrm>
            <a:off x="4474847" y="11570509"/>
            <a:ext cx="167251" cy="502077"/>
          </a:xfrm>
          <a:custGeom>
            <a:avLst/>
            <a:gdLst>
              <a:gd name="connsiteX0" fmla="*/ 159736 w 159736"/>
              <a:gd name="connsiteY0" fmla="*/ 0 h 493999"/>
              <a:gd name="connsiteX1" fmla="*/ 153820 w 159736"/>
              <a:gd name="connsiteY1" fmla="*/ 130155 h 493999"/>
              <a:gd name="connsiteX2" fmla="*/ 127197 w 159736"/>
              <a:gd name="connsiteY2" fmla="*/ 269185 h 493999"/>
              <a:gd name="connsiteX3" fmla="*/ 79868 w 159736"/>
              <a:gd name="connsiteY3" fmla="*/ 378634 h 493999"/>
              <a:gd name="connsiteX4" fmla="*/ 0 w 159736"/>
              <a:gd name="connsiteY4" fmla="*/ 493999 h 493999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159736" h="493999">
                <a:moveTo>
                  <a:pt x="159736" y="0"/>
                </a:moveTo>
                <a:cubicBezTo>
                  <a:pt x="159489" y="42645"/>
                  <a:pt x="159243" y="85291"/>
                  <a:pt x="153820" y="130155"/>
                </a:cubicBezTo>
                <a:cubicBezTo>
                  <a:pt x="148397" y="175019"/>
                  <a:pt x="139522" y="227772"/>
                  <a:pt x="127197" y="269185"/>
                </a:cubicBezTo>
                <a:cubicBezTo>
                  <a:pt x="114872" y="310598"/>
                  <a:pt x="101067" y="341165"/>
                  <a:pt x="79868" y="378634"/>
                </a:cubicBezTo>
                <a:cubicBezTo>
                  <a:pt x="58669" y="416103"/>
                  <a:pt x="29334" y="455051"/>
                  <a:pt x="0" y="493999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  <xdr:sp macro="" textlink="">
        <xdr:nvSpPr>
          <xdr:cNvPr id="9" name="Полилиния 3">
            <a:extLst>
              <a:ext uri="{FF2B5EF4-FFF2-40B4-BE49-F238E27FC236}">
                <a16:creationId xmlns:a16="http://schemas.microsoft.com/office/drawing/2014/main" xmlns="" id="{BA8EC63E-D103-424E-9859-4126F0AE1DDA}"/>
              </a:ext>
            </a:extLst>
          </xdr:cNvPr>
          <xdr:cNvSpPr/>
        </xdr:nvSpPr>
        <xdr:spPr>
          <a:xfrm>
            <a:off x="4155550" y="11581424"/>
            <a:ext cx="1003506" cy="512991"/>
          </a:xfrm>
          <a:custGeom>
            <a:avLst/>
            <a:gdLst>
              <a:gd name="connsiteX0" fmla="*/ 328151 w 1004985"/>
              <a:gd name="connsiteY0" fmla="*/ 483784 h 512212"/>
              <a:gd name="connsiteX1" fmla="*/ 402103 w 1004985"/>
              <a:gd name="connsiteY1" fmla="*/ 235305 h 512212"/>
              <a:gd name="connsiteX2" fmla="*/ 496761 w 1004985"/>
              <a:gd name="connsiteY2" fmla="*/ 31198 h 512212"/>
              <a:gd name="connsiteX3" fmla="*/ 523384 w 1004985"/>
              <a:gd name="connsiteY3" fmla="*/ 31198 h 512212"/>
              <a:gd name="connsiteX4" fmla="*/ 526342 w 1004985"/>
              <a:gd name="connsiteY4" fmla="*/ 102192 h 512212"/>
              <a:gd name="connsiteX5" fmla="*/ 470139 w 1004985"/>
              <a:gd name="connsiteY5" fmla="*/ 383209 h 512212"/>
              <a:gd name="connsiteX6" fmla="*/ 339983 w 1004985"/>
              <a:gd name="connsiteY6" fmla="*/ 350670 h 512212"/>
              <a:gd name="connsiteX7" fmla="*/ 5721 w 1004985"/>
              <a:gd name="connsiteY7" fmla="*/ 400957 h 512212"/>
              <a:gd name="connsiteX8" fmla="*/ 647623 w 1004985"/>
              <a:gd name="connsiteY8" fmla="*/ 241221 h 512212"/>
              <a:gd name="connsiteX9" fmla="*/ 978927 w 1004985"/>
              <a:gd name="connsiteY9" fmla="*/ 190934 h 512212"/>
              <a:gd name="connsiteX10" fmla="*/ 970053 w 1004985"/>
              <a:gd name="connsiteY10" fmla="*/ 173186 h 512212"/>
              <a:gd name="connsiteX11" fmla="*/ 860604 w 1004985"/>
              <a:gd name="connsiteY11" fmla="*/ 173186 h 512212"/>
              <a:gd name="connsiteX12" fmla="*/ 558881 w 1004985"/>
              <a:gd name="connsiteY12" fmla="*/ 217557 h 512212"/>
              <a:gd name="connsiteX13" fmla="*/ 431684 w 1004985"/>
              <a:gd name="connsiteY13" fmla="*/ 217557 h 512212"/>
              <a:gd name="connsiteX14" fmla="*/ 564797 w 1004985"/>
              <a:gd name="connsiteY14" fmla="*/ 158395 h 512212"/>
              <a:gd name="connsiteX15" fmla="*/ 656497 w 1004985"/>
              <a:gd name="connsiteY15" fmla="*/ 69653 h 512212"/>
              <a:gd name="connsiteX16" fmla="*/ 659455 w 1004985"/>
              <a:gd name="connsiteY16" fmla="*/ 13450 h 512212"/>
              <a:gd name="connsiteX17" fmla="*/ 615084 w 1004985"/>
              <a:gd name="connsiteY17" fmla="*/ 1617 h 512212"/>
              <a:gd name="connsiteX18" fmla="*/ 573671 w 1004985"/>
              <a:gd name="connsiteY18" fmla="*/ 40072 h 512212"/>
              <a:gd name="connsiteX19" fmla="*/ 561839 w 1004985"/>
              <a:gd name="connsiteY19" fmla="*/ 66695 h 512212"/>
              <a:gd name="connsiteX20" fmla="*/ 615084 w 1004985"/>
              <a:gd name="connsiteY20" fmla="*/ 81485 h 512212"/>
              <a:gd name="connsiteX21" fmla="*/ 606210 w 1004985"/>
              <a:gd name="connsiteY21" fmla="*/ 137689 h 512212"/>
              <a:gd name="connsiteX22" fmla="*/ 529300 w 1004985"/>
              <a:gd name="connsiteY22" fmla="*/ 232347 h 512212"/>
              <a:gd name="connsiteX23" fmla="*/ 547049 w 1004985"/>
              <a:gd name="connsiteY23" fmla="*/ 244179 h 512212"/>
              <a:gd name="connsiteX24" fmla="*/ 621000 w 1004985"/>
              <a:gd name="connsiteY24" fmla="*/ 182060 h 512212"/>
              <a:gd name="connsiteX25" fmla="*/ 621000 w 1004985"/>
              <a:gd name="connsiteY25" fmla="*/ 149521 h 512212"/>
              <a:gd name="connsiteX26" fmla="*/ 609168 w 1004985"/>
              <a:gd name="connsiteY26" fmla="*/ 217557 h 512212"/>
              <a:gd name="connsiteX27" fmla="*/ 674246 w 1004985"/>
              <a:gd name="connsiteY27" fmla="*/ 190934 h 512212"/>
              <a:gd name="connsiteX28" fmla="*/ 697910 w 1004985"/>
              <a:gd name="connsiteY28" fmla="*/ 146563 h 512212"/>
              <a:gd name="connsiteX29" fmla="*/ 700868 w 1004985"/>
              <a:gd name="connsiteY29" fmla="*/ 187976 h 512212"/>
              <a:gd name="connsiteX30" fmla="*/ 789611 w 1004985"/>
              <a:gd name="connsiteY30" fmla="*/ 152479 h 512212"/>
              <a:gd name="connsiteX31" fmla="*/ 721575 w 1004985"/>
              <a:gd name="connsiteY31" fmla="*/ 306299 h 512212"/>
              <a:gd name="connsiteX32" fmla="*/ 697910 w 1004985"/>
              <a:gd name="connsiteY32" fmla="*/ 341796 h 512212"/>
              <a:gd name="connsiteX33" fmla="*/ 780736 w 1004985"/>
              <a:gd name="connsiteY33" fmla="*/ 170228 h 512212"/>
              <a:gd name="connsiteX34" fmla="*/ 816233 w 1004985"/>
              <a:gd name="connsiteY34" fmla="*/ 211641 h 512212"/>
              <a:gd name="connsiteX35" fmla="*/ 848772 w 1004985"/>
              <a:gd name="connsiteY35" fmla="*/ 170228 h 512212"/>
              <a:gd name="connsiteX36" fmla="*/ 839898 w 1004985"/>
              <a:gd name="connsiteY36" fmla="*/ 119940 h 512212"/>
              <a:gd name="connsiteX37" fmla="*/ 839898 w 1004985"/>
              <a:gd name="connsiteY37" fmla="*/ 149521 h 512212"/>
              <a:gd name="connsiteX38" fmla="*/ 946389 w 1004985"/>
              <a:gd name="connsiteY38" fmla="*/ 93318 h 512212"/>
              <a:gd name="connsiteX39" fmla="*/ 993718 w 1004985"/>
              <a:gd name="connsiteY39" fmla="*/ 10492 h 512212"/>
              <a:gd name="connsiteX40" fmla="*/ 955263 w 1004985"/>
              <a:gd name="connsiteY40" fmla="*/ 57821 h 512212"/>
              <a:gd name="connsiteX41" fmla="*/ 913850 w 1004985"/>
              <a:gd name="connsiteY41" fmla="*/ 211641 h 512212"/>
              <a:gd name="connsiteX42" fmla="*/ 845814 w 1004985"/>
              <a:gd name="connsiteY42" fmla="*/ 386167 h 512212"/>
              <a:gd name="connsiteX43" fmla="*/ 774820 w 1004985"/>
              <a:gd name="connsiteY43" fmla="*/ 501532 h 512212"/>
              <a:gd name="connsiteX44" fmla="*/ 724533 w 1004985"/>
              <a:gd name="connsiteY44" fmla="*/ 489700 h 512212"/>
              <a:gd name="connsiteX45" fmla="*/ 836940 w 1004985"/>
              <a:gd name="connsiteY45" fmla="*/ 347712 h 512212"/>
              <a:gd name="connsiteX46" fmla="*/ 958221 w 1004985"/>
              <a:gd name="connsiteY46" fmla="*/ 264886 h 512212"/>
              <a:gd name="connsiteX47" fmla="*/ 981886 w 1004985"/>
              <a:gd name="connsiteY47" fmla="*/ 303341 h 512212"/>
              <a:gd name="connsiteX48" fmla="*/ 952305 w 1004985"/>
              <a:gd name="connsiteY48" fmla="*/ 359544 h 512212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</a:cxnLst>
            <a:rect l="l" t="t" r="r" b="b"/>
            <a:pathLst>
              <a:path w="1004985" h="512212">
                <a:moveTo>
                  <a:pt x="328151" y="483784"/>
                </a:moveTo>
                <a:cubicBezTo>
                  <a:pt x="351076" y="397260"/>
                  <a:pt x="374001" y="310736"/>
                  <a:pt x="402103" y="235305"/>
                </a:cubicBezTo>
                <a:cubicBezTo>
                  <a:pt x="430205" y="159874"/>
                  <a:pt x="476548" y="65216"/>
                  <a:pt x="496761" y="31198"/>
                </a:cubicBezTo>
                <a:cubicBezTo>
                  <a:pt x="516974" y="-2820"/>
                  <a:pt x="518454" y="19366"/>
                  <a:pt x="523384" y="31198"/>
                </a:cubicBezTo>
                <a:cubicBezTo>
                  <a:pt x="528314" y="43030"/>
                  <a:pt x="535216" y="43524"/>
                  <a:pt x="526342" y="102192"/>
                </a:cubicBezTo>
                <a:cubicBezTo>
                  <a:pt x="517468" y="160860"/>
                  <a:pt x="501199" y="341796"/>
                  <a:pt x="470139" y="383209"/>
                </a:cubicBezTo>
                <a:cubicBezTo>
                  <a:pt x="439079" y="424622"/>
                  <a:pt x="417386" y="347712"/>
                  <a:pt x="339983" y="350670"/>
                </a:cubicBezTo>
                <a:cubicBezTo>
                  <a:pt x="262580" y="353628"/>
                  <a:pt x="-45552" y="419198"/>
                  <a:pt x="5721" y="400957"/>
                </a:cubicBezTo>
                <a:cubicBezTo>
                  <a:pt x="56994" y="382716"/>
                  <a:pt x="485422" y="276225"/>
                  <a:pt x="647623" y="241221"/>
                </a:cubicBezTo>
                <a:cubicBezTo>
                  <a:pt x="809824" y="206217"/>
                  <a:pt x="925189" y="202273"/>
                  <a:pt x="978927" y="190934"/>
                </a:cubicBezTo>
                <a:cubicBezTo>
                  <a:pt x="1032665" y="179595"/>
                  <a:pt x="989773" y="176144"/>
                  <a:pt x="970053" y="173186"/>
                </a:cubicBezTo>
                <a:cubicBezTo>
                  <a:pt x="950333" y="170228"/>
                  <a:pt x="929133" y="165791"/>
                  <a:pt x="860604" y="173186"/>
                </a:cubicBezTo>
                <a:cubicBezTo>
                  <a:pt x="792075" y="180581"/>
                  <a:pt x="630368" y="210162"/>
                  <a:pt x="558881" y="217557"/>
                </a:cubicBezTo>
                <a:cubicBezTo>
                  <a:pt x="487394" y="224952"/>
                  <a:pt x="430698" y="227417"/>
                  <a:pt x="431684" y="217557"/>
                </a:cubicBezTo>
                <a:cubicBezTo>
                  <a:pt x="432670" y="207697"/>
                  <a:pt x="527328" y="183046"/>
                  <a:pt x="564797" y="158395"/>
                </a:cubicBezTo>
                <a:cubicBezTo>
                  <a:pt x="602266" y="133744"/>
                  <a:pt x="640721" y="93810"/>
                  <a:pt x="656497" y="69653"/>
                </a:cubicBezTo>
                <a:cubicBezTo>
                  <a:pt x="672273" y="45495"/>
                  <a:pt x="666357" y="24789"/>
                  <a:pt x="659455" y="13450"/>
                </a:cubicBezTo>
                <a:cubicBezTo>
                  <a:pt x="652553" y="2111"/>
                  <a:pt x="629381" y="-2820"/>
                  <a:pt x="615084" y="1617"/>
                </a:cubicBezTo>
                <a:cubicBezTo>
                  <a:pt x="600787" y="6054"/>
                  <a:pt x="582545" y="29226"/>
                  <a:pt x="573671" y="40072"/>
                </a:cubicBezTo>
                <a:cubicBezTo>
                  <a:pt x="564797" y="50918"/>
                  <a:pt x="554937" y="59793"/>
                  <a:pt x="561839" y="66695"/>
                </a:cubicBezTo>
                <a:cubicBezTo>
                  <a:pt x="568741" y="73597"/>
                  <a:pt x="607689" y="69653"/>
                  <a:pt x="615084" y="81485"/>
                </a:cubicBezTo>
                <a:cubicBezTo>
                  <a:pt x="622479" y="93317"/>
                  <a:pt x="620507" y="112545"/>
                  <a:pt x="606210" y="137689"/>
                </a:cubicBezTo>
                <a:cubicBezTo>
                  <a:pt x="591913" y="162833"/>
                  <a:pt x="539160" y="214599"/>
                  <a:pt x="529300" y="232347"/>
                </a:cubicBezTo>
                <a:cubicBezTo>
                  <a:pt x="519440" y="250095"/>
                  <a:pt x="531766" y="252560"/>
                  <a:pt x="547049" y="244179"/>
                </a:cubicBezTo>
                <a:cubicBezTo>
                  <a:pt x="562332" y="235798"/>
                  <a:pt x="608675" y="197836"/>
                  <a:pt x="621000" y="182060"/>
                </a:cubicBezTo>
                <a:cubicBezTo>
                  <a:pt x="633325" y="166284"/>
                  <a:pt x="622972" y="143605"/>
                  <a:pt x="621000" y="149521"/>
                </a:cubicBezTo>
                <a:cubicBezTo>
                  <a:pt x="619028" y="155437"/>
                  <a:pt x="600294" y="210655"/>
                  <a:pt x="609168" y="217557"/>
                </a:cubicBezTo>
                <a:cubicBezTo>
                  <a:pt x="618042" y="224459"/>
                  <a:pt x="659456" y="202766"/>
                  <a:pt x="674246" y="190934"/>
                </a:cubicBezTo>
                <a:cubicBezTo>
                  <a:pt x="689036" y="179102"/>
                  <a:pt x="693473" y="147056"/>
                  <a:pt x="697910" y="146563"/>
                </a:cubicBezTo>
                <a:cubicBezTo>
                  <a:pt x="702347" y="146070"/>
                  <a:pt x="685585" y="186990"/>
                  <a:pt x="700868" y="187976"/>
                </a:cubicBezTo>
                <a:cubicBezTo>
                  <a:pt x="716151" y="188962"/>
                  <a:pt x="786160" y="132759"/>
                  <a:pt x="789611" y="152479"/>
                </a:cubicBezTo>
                <a:cubicBezTo>
                  <a:pt x="793062" y="172199"/>
                  <a:pt x="736858" y="274746"/>
                  <a:pt x="721575" y="306299"/>
                </a:cubicBezTo>
                <a:cubicBezTo>
                  <a:pt x="706292" y="337852"/>
                  <a:pt x="688050" y="364474"/>
                  <a:pt x="697910" y="341796"/>
                </a:cubicBezTo>
                <a:cubicBezTo>
                  <a:pt x="707770" y="319118"/>
                  <a:pt x="761016" y="191920"/>
                  <a:pt x="780736" y="170228"/>
                </a:cubicBezTo>
                <a:cubicBezTo>
                  <a:pt x="800456" y="148536"/>
                  <a:pt x="804894" y="211641"/>
                  <a:pt x="816233" y="211641"/>
                </a:cubicBezTo>
                <a:cubicBezTo>
                  <a:pt x="827572" y="211641"/>
                  <a:pt x="844828" y="185511"/>
                  <a:pt x="848772" y="170228"/>
                </a:cubicBezTo>
                <a:cubicBezTo>
                  <a:pt x="852716" y="154945"/>
                  <a:pt x="841377" y="123391"/>
                  <a:pt x="839898" y="119940"/>
                </a:cubicBezTo>
                <a:cubicBezTo>
                  <a:pt x="838419" y="116489"/>
                  <a:pt x="822149" y="153958"/>
                  <a:pt x="839898" y="149521"/>
                </a:cubicBezTo>
                <a:cubicBezTo>
                  <a:pt x="857647" y="145084"/>
                  <a:pt x="920752" y="116489"/>
                  <a:pt x="946389" y="93318"/>
                </a:cubicBezTo>
                <a:cubicBezTo>
                  <a:pt x="972026" y="70147"/>
                  <a:pt x="992239" y="16408"/>
                  <a:pt x="993718" y="10492"/>
                </a:cubicBezTo>
                <a:cubicBezTo>
                  <a:pt x="995197" y="4576"/>
                  <a:pt x="968574" y="24296"/>
                  <a:pt x="955263" y="57821"/>
                </a:cubicBezTo>
                <a:cubicBezTo>
                  <a:pt x="941952" y="91346"/>
                  <a:pt x="932091" y="156917"/>
                  <a:pt x="913850" y="211641"/>
                </a:cubicBezTo>
                <a:cubicBezTo>
                  <a:pt x="895609" y="266365"/>
                  <a:pt x="868986" y="337852"/>
                  <a:pt x="845814" y="386167"/>
                </a:cubicBezTo>
                <a:cubicBezTo>
                  <a:pt x="822642" y="434482"/>
                  <a:pt x="795033" y="484277"/>
                  <a:pt x="774820" y="501532"/>
                </a:cubicBezTo>
                <a:cubicBezTo>
                  <a:pt x="754607" y="518787"/>
                  <a:pt x="714180" y="515337"/>
                  <a:pt x="724533" y="489700"/>
                </a:cubicBezTo>
                <a:cubicBezTo>
                  <a:pt x="734886" y="464063"/>
                  <a:pt x="797992" y="385181"/>
                  <a:pt x="836940" y="347712"/>
                </a:cubicBezTo>
                <a:cubicBezTo>
                  <a:pt x="875888" y="310243"/>
                  <a:pt x="934063" y="272281"/>
                  <a:pt x="958221" y="264886"/>
                </a:cubicBezTo>
                <a:cubicBezTo>
                  <a:pt x="982379" y="257491"/>
                  <a:pt x="982872" y="287565"/>
                  <a:pt x="981886" y="303341"/>
                </a:cubicBezTo>
                <a:cubicBezTo>
                  <a:pt x="980900" y="319117"/>
                  <a:pt x="958221" y="348205"/>
                  <a:pt x="952305" y="359544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247237</xdr:colOff>
      <xdr:row>124</xdr:row>
      <xdr:rowOff>72058</xdr:rowOff>
    </xdr:from>
    <xdr:to>
      <xdr:col>3</xdr:col>
      <xdr:colOff>305214</xdr:colOff>
      <xdr:row>126</xdr:row>
      <xdr:rowOff>180148</xdr:rowOff>
    </xdr:to>
    <xdr:pic>
      <xdr:nvPicPr>
        <xdr:cNvPr id="10" name="Picture 4" descr="Signature">
          <a:extLst>
            <a:ext uri="{FF2B5EF4-FFF2-40B4-BE49-F238E27FC236}">
              <a16:creationId xmlns:a16="http://schemas.microsoft.com/office/drawing/2014/main" xmlns="" id="{FD7FC2FA-715E-4AF3-B7D3-7026279FE0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90562" y="6806233"/>
          <a:ext cx="619952" cy="565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66675</xdr:colOff>
      <xdr:row>123</xdr:row>
      <xdr:rowOff>0</xdr:rowOff>
    </xdr:from>
    <xdr:to>
      <xdr:col>3</xdr:col>
      <xdr:colOff>0</xdr:colOff>
      <xdr:row>125</xdr:row>
      <xdr:rowOff>0</xdr:rowOff>
    </xdr:to>
    <xdr:grpSp>
      <xdr:nvGrpSpPr>
        <xdr:cNvPr id="11" name="Группа 10">
          <a:extLst>
            <a:ext uri="{FF2B5EF4-FFF2-40B4-BE49-F238E27FC236}">
              <a16:creationId xmlns:a16="http://schemas.microsoft.com/office/drawing/2014/main" xmlns="" id="{DDFF6388-698F-4D09-BAAA-26922F1CCA8E}"/>
            </a:ext>
          </a:extLst>
        </xdr:cNvPr>
        <xdr:cNvGrpSpPr>
          <a:grpSpLocks/>
        </xdr:cNvGrpSpPr>
      </xdr:nvGrpSpPr>
      <xdr:grpSpPr bwMode="auto">
        <a:xfrm>
          <a:off x="3810000" y="40928925"/>
          <a:ext cx="495300" cy="457200"/>
          <a:chOff x="4155550" y="11570509"/>
          <a:chExt cx="1003506" cy="523906"/>
        </a:xfrm>
      </xdr:grpSpPr>
      <xdr:sp macro="" textlink="">
        <xdr:nvSpPr>
          <xdr:cNvPr id="12" name="Полилиния 2">
            <a:extLst>
              <a:ext uri="{FF2B5EF4-FFF2-40B4-BE49-F238E27FC236}">
                <a16:creationId xmlns:a16="http://schemas.microsoft.com/office/drawing/2014/main" xmlns="" id="{9C89FD7F-8F22-47A4-9C71-A5FE17F5FACE}"/>
              </a:ext>
            </a:extLst>
          </xdr:cNvPr>
          <xdr:cNvSpPr/>
        </xdr:nvSpPr>
        <xdr:spPr>
          <a:xfrm>
            <a:off x="4474847" y="11570509"/>
            <a:ext cx="167251" cy="502077"/>
          </a:xfrm>
          <a:custGeom>
            <a:avLst/>
            <a:gdLst>
              <a:gd name="connsiteX0" fmla="*/ 159736 w 159736"/>
              <a:gd name="connsiteY0" fmla="*/ 0 h 493999"/>
              <a:gd name="connsiteX1" fmla="*/ 153820 w 159736"/>
              <a:gd name="connsiteY1" fmla="*/ 130155 h 493999"/>
              <a:gd name="connsiteX2" fmla="*/ 127197 w 159736"/>
              <a:gd name="connsiteY2" fmla="*/ 269185 h 493999"/>
              <a:gd name="connsiteX3" fmla="*/ 79868 w 159736"/>
              <a:gd name="connsiteY3" fmla="*/ 378634 h 493999"/>
              <a:gd name="connsiteX4" fmla="*/ 0 w 159736"/>
              <a:gd name="connsiteY4" fmla="*/ 493999 h 493999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159736" h="493999">
                <a:moveTo>
                  <a:pt x="159736" y="0"/>
                </a:moveTo>
                <a:cubicBezTo>
                  <a:pt x="159489" y="42645"/>
                  <a:pt x="159243" y="85291"/>
                  <a:pt x="153820" y="130155"/>
                </a:cubicBezTo>
                <a:cubicBezTo>
                  <a:pt x="148397" y="175019"/>
                  <a:pt x="139522" y="227772"/>
                  <a:pt x="127197" y="269185"/>
                </a:cubicBezTo>
                <a:cubicBezTo>
                  <a:pt x="114872" y="310598"/>
                  <a:pt x="101067" y="341165"/>
                  <a:pt x="79868" y="378634"/>
                </a:cubicBezTo>
                <a:cubicBezTo>
                  <a:pt x="58669" y="416103"/>
                  <a:pt x="29334" y="455051"/>
                  <a:pt x="0" y="493999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  <xdr:sp macro="" textlink="">
        <xdr:nvSpPr>
          <xdr:cNvPr id="13" name="Полилиния 3">
            <a:extLst>
              <a:ext uri="{FF2B5EF4-FFF2-40B4-BE49-F238E27FC236}">
                <a16:creationId xmlns:a16="http://schemas.microsoft.com/office/drawing/2014/main" xmlns="" id="{34A38D0C-AB93-4E94-81DC-C61ABCF9253E}"/>
              </a:ext>
            </a:extLst>
          </xdr:cNvPr>
          <xdr:cNvSpPr/>
        </xdr:nvSpPr>
        <xdr:spPr>
          <a:xfrm>
            <a:off x="4155550" y="11581424"/>
            <a:ext cx="1003506" cy="512991"/>
          </a:xfrm>
          <a:custGeom>
            <a:avLst/>
            <a:gdLst>
              <a:gd name="connsiteX0" fmla="*/ 328151 w 1004985"/>
              <a:gd name="connsiteY0" fmla="*/ 483784 h 512212"/>
              <a:gd name="connsiteX1" fmla="*/ 402103 w 1004985"/>
              <a:gd name="connsiteY1" fmla="*/ 235305 h 512212"/>
              <a:gd name="connsiteX2" fmla="*/ 496761 w 1004985"/>
              <a:gd name="connsiteY2" fmla="*/ 31198 h 512212"/>
              <a:gd name="connsiteX3" fmla="*/ 523384 w 1004985"/>
              <a:gd name="connsiteY3" fmla="*/ 31198 h 512212"/>
              <a:gd name="connsiteX4" fmla="*/ 526342 w 1004985"/>
              <a:gd name="connsiteY4" fmla="*/ 102192 h 512212"/>
              <a:gd name="connsiteX5" fmla="*/ 470139 w 1004985"/>
              <a:gd name="connsiteY5" fmla="*/ 383209 h 512212"/>
              <a:gd name="connsiteX6" fmla="*/ 339983 w 1004985"/>
              <a:gd name="connsiteY6" fmla="*/ 350670 h 512212"/>
              <a:gd name="connsiteX7" fmla="*/ 5721 w 1004985"/>
              <a:gd name="connsiteY7" fmla="*/ 400957 h 512212"/>
              <a:gd name="connsiteX8" fmla="*/ 647623 w 1004985"/>
              <a:gd name="connsiteY8" fmla="*/ 241221 h 512212"/>
              <a:gd name="connsiteX9" fmla="*/ 978927 w 1004985"/>
              <a:gd name="connsiteY9" fmla="*/ 190934 h 512212"/>
              <a:gd name="connsiteX10" fmla="*/ 970053 w 1004985"/>
              <a:gd name="connsiteY10" fmla="*/ 173186 h 512212"/>
              <a:gd name="connsiteX11" fmla="*/ 860604 w 1004985"/>
              <a:gd name="connsiteY11" fmla="*/ 173186 h 512212"/>
              <a:gd name="connsiteX12" fmla="*/ 558881 w 1004985"/>
              <a:gd name="connsiteY12" fmla="*/ 217557 h 512212"/>
              <a:gd name="connsiteX13" fmla="*/ 431684 w 1004985"/>
              <a:gd name="connsiteY13" fmla="*/ 217557 h 512212"/>
              <a:gd name="connsiteX14" fmla="*/ 564797 w 1004985"/>
              <a:gd name="connsiteY14" fmla="*/ 158395 h 512212"/>
              <a:gd name="connsiteX15" fmla="*/ 656497 w 1004985"/>
              <a:gd name="connsiteY15" fmla="*/ 69653 h 512212"/>
              <a:gd name="connsiteX16" fmla="*/ 659455 w 1004985"/>
              <a:gd name="connsiteY16" fmla="*/ 13450 h 512212"/>
              <a:gd name="connsiteX17" fmla="*/ 615084 w 1004985"/>
              <a:gd name="connsiteY17" fmla="*/ 1617 h 512212"/>
              <a:gd name="connsiteX18" fmla="*/ 573671 w 1004985"/>
              <a:gd name="connsiteY18" fmla="*/ 40072 h 512212"/>
              <a:gd name="connsiteX19" fmla="*/ 561839 w 1004985"/>
              <a:gd name="connsiteY19" fmla="*/ 66695 h 512212"/>
              <a:gd name="connsiteX20" fmla="*/ 615084 w 1004985"/>
              <a:gd name="connsiteY20" fmla="*/ 81485 h 512212"/>
              <a:gd name="connsiteX21" fmla="*/ 606210 w 1004985"/>
              <a:gd name="connsiteY21" fmla="*/ 137689 h 512212"/>
              <a:gd name="connsiteX22" fmla="*/ 529300 w 1004985"/>
              <a:gd name="connsiteY22" fmla="*/ 232347 h 512212"/>
              <a:gd name="connsiteX23" fmla="*/ 547049 w 1004985"/>
              <a:gd name="connsiteY23" fmla="*/ 244179 h 512212"/>
              <a:gd name="connsiteX24" fmla="*/ 621000 w 1004985"/>
              <a:gd name="connsiteY24" fmla="*/ 182060 h 512212"/>
              <a:gd name="connsiteX25" fmla="*/ 621000 w 1004985"/>
              <a:gd name="connsiteY25" fmla="*/ 149521 h 512212"/>
              <a:gd name="connsiteX26" fmla="*/ 609168 w 1004985"/>
              <a:gd name="connsiteY26" fmla="*/ 217557 h 512212"/>
              <a:gd name="connsiteX27" fmla="*/ 674246 w 1004985"/>
              <a:gd name="connsiteY27" fmla="*/ 190934 h 512212"/>
              <a:gd name="connsiteX28" fmla="*/ 697910 w 1004985"/>
              <a:gd name="connsiteY28" fmla="*/ 146563 h 512212"/>
              <a:gd name="connsiteX29" fmla="*/ 700868 w 1004985"/>
              <a:gd name="connsiteY29" fmla="*/ 187976 h 512212"/>
              <a:gd name="connsiteX30" fmla="*/ 789611 w 1004985"/>
              <a:gd name="connsiteY30" fmla="*/ 152479 h 512212"/>
              <a:gd name="connsiteX31" fmla="*/ 721575 w 1004985"/>
              <a:gd name="connsiteY31" fmla="*/ 306299 h 512212"/>
              <a:gd name="connsiteX32" fmla="*/ 697910 w 1004985"/>
              <a:gd name="connsiteY32" fmla="*/ 341796 h 512212"/>
              <a:gd name="connsiteX33" fmla="*/ 780736 w 1004985"/>
              <a:gd name="connsiteY33" fmla="*/ 170228 h 512212"/>
              <a:gd name="connsiteX34" fmla="*/ 816233 w 1004985"/>
              <a:gd name="connsiteY34" fmla="*/ 211641 h 512212"/>
              <a:gd name="connsiteX35" fmla="*/ 848772 w 1004985"/>
              <a:gd name="connsiteY35" fmla="*/ 170228 h 512212"/>
              <a:gd name="connsiteX36" fmla="*/ 839898 w 1004985"/>
              <a:gd name="connsiteY36" fmla="*/ 119940 h 512212"/>
              <a:gd name="connsiteX37" fmla="*/ 839898 w 1004985"/>
              <a:gd name="connsiteY37" fmla="*/ 149521 h 512212"/>
              <a:gd name="connsiteX38" fmla="*/ 946389 w 1004985"/>
              <a:gd name="connsiteY38" fmla="*/ 93318 h 512212"/>
              <a:gd name="connsiteX39" fmla="*/ 993718 w 1004985"/>
              <a:gd name="connsiteY39" fmla="*/ 10492 h 512212"/>
              <a:gd name="connsiteX40" fmla="*/ 955263 w 1004985"/>
              <a:gd name="connsiteY40" fmla="*/ 57821 h 512212"/>
              <a:gd name="connsiteX41" fmla="*/ 913850 w 1004985"/>
              <a:gd name="connsiteY41" fmla="*/ 211641 h 512212"/>
              <a:gd name="connsiteX42" fmla="*/ 845814 w 1004985"/>
              <a:gd name="connsiteY42" fmla="*/ 386167 h 512212"/>
              <a:gd name="connsiteX43" fmla="*/ 774820 w 1004985"/>
              <a:gd name="connsiteY43" fmla="*/ 501532 h 512212"/>
              <a:gd name="connsiteX44" fmla="*/ 724533 w 1004985"/>
              <a:gd name="connsiteY44" fmla="*/ 489700 h 512212"/>
              <a:gd name="connsiteX45" fmla="*/ 836940 w 1004985"/>
              <a:gd name="connsiteY45" fmla="*/ 347712 h 512212"/>
              <a:gd name="connsiteX46" fmla="*/ 958221 w 1004985"/>
              <a:gd name="connsiteY46" fmla="*/ 264886 h 512212"/>
              <a:gd name="connsiteX47" fmla="*/ 981886 w 1004985"/>
              <a:gd name="connsiteY47" fmla="*/ 303341 h 512212"/>
              <a:gd name="connsiteX48" fmla="*/ 952305 w 1004985"/>
              <a:gd name="connsiteY48" fmla="*/ 359544 h 512212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</a:cxnLst>
            <a:rect l="l" t="t" r="r" b="b"/>
            <a:pathLst>
              <a:path w="1004985" h="512212">
                <a:moveTo>
                  <a:pt x="328151" y="483784"/>
                </a:moveTo>
                <a:cubicBezTo>
                  <a:pt x="351076" y="397260"/>
                  <a:pt x="374001" y="310736"/>
                  <a:pt x="402103" y="235305"/>
                </a:cubicBezTo>
                <a:cubicBezTo>
                  <a:pt x="430205" y="159874"/>
                  <a:pt x="476548" y="65216"/>
                  <a:pt x="496761" y="31198"/>
                </a:cubicBezTo>
                <a:cubicBezTo>
                  <a:pt x="516974" y="-2820"/>
                  <a:pt x="518454" y="19366"/>
                  <a:pt x="523384" y="31198"/>
                </a:cubicBezTo>
                <a:cubicBezTo>
                  <a:pt x="528314" y="43030"/>
                  <a:pt x="535216" y="43524"/>
                  <a:pt x="526342" y="102192"/>
                </a:cubicBezTo>
                <a:cubicBezTo>
                  <a:pt x="517468" y="160860"/>
                  <a:pt x="501199" y="341796"/>
                  <a:pt x="470139" y="383209"/>
                </a:cubicBezTo>
                <a:cubicBezTo>
                  <a:pt x="439079" y="424622"/>
                  <a:pt x="417386" y="347712"/>
                  <a:pt x="339983" y="350670"/>
                </a:cubicBezTo>
                <a:cubicBezTo>
                  <a:pt x="262580" y="353628"/>
                  <a:pt x="-45552" y="419198"/>
                  <a:pt x="5721" y="400957"/>
                </a:cubicBezTo>
                <a:cubicBezTo>
                  <a:pt x="56994" y="382716"/>
                  <a:pt x="485422" y="276225"/>
                  <a:pt x="647623" y="241221"/>
                </a:cubicBezTo>
                <a:cubicBezTo>
                  <a:pt x="809824" y="206217"/>
                  <a:pt x="925189" y="202273"/>
                  <a:pt x="978927" y="190934"/>
                </a:cubicBezTo>
                <a:cubicBezTo>
                  <a:pt x="1032665" y="179595"/>
                  <a:pt x="989773" y="176144"/>
                  <a:pt x="970053" y="173186"/>
                </a:cubicBezTo>
                <a:cubicBezTo>
                  <a:pt x="950333" y="170228"/>
                  <a:pt x="929133" y="165791"/>
                  <a:pt x="860604" y="173186"/>
                </a:cubicBezTo>
                <a:cubicBezTo>
                  <a:pt x="792075" y="180581"/>
                  <a:pt x="630368" y="210162"/>
                  <a:pt x="558881" y="217557"/>
                </a:cubicBezTo>
                <a:cubicBezTo>
                  <a:pt x="487394" y="224952"/>
                  <a:pt x="430698" y="227417"/>
                  <a:pt x="431684" y="217557"/>
                </a:cubicBezTo>
                <a:cubicBezTo>
                  <a:pt x="432670" y="207697"/>
                  <a:pt x="527328" y="183046"/>
                  <a:pt x="564797" y="158395"/>
                </a:cubicBezTo>
                <a:cubicBezTo>
                  <a:pt x="602266" y="133744"/>
                  <a:pt x="640721" y="93810"/>
                  <a:pt x="656497" y="69653"/>
                </a:cubicBezTo>
                <a:cubicBezTo>
                  <a:pt x="672273" y="45495"/>
                  <a:pt x="666357" y="24789"/>
                  <a:pt x="659455" y="13450"/>
                </a:cubicBezTo>
                <a:cubicBezTo>
                  <a:pt x="652553" y="2111"/>
                  <a:pt x="629381" y="-2820"/>
                  <a:pt x="615084" y="1617"/>
                </a:cubicBezTo>
                <a:cubicBezTo>
                  <a:pt x="600787" y="6054"/>
                  <a:pt x="582545" y="29226"/>
                  <a:pt x="573671" y="40072"/>
                </a:cubicBezTo>
                <a:cubicBezTo>
                  <a:pt x="564797" y="50918"/>
                  <a:pt x="554937" y="59793"/>
                  <a:pt x="561839" y="66695"/>
                </a:cubicBezTo>
                <a:cubicBezTo>
                  <a:pt x="568741" y="73597"/>
                  <a:pt x="607689" y="69653"/>
                  <a:pt x="615084" y="81485"/>
                </a:cubicBezTo>
                <a:cubicBezTo>
                  <a:pt x="622479" y="93317"/>
                  <a:pt x="620507" y="112545"/>
                  <a:pt x="606210" y="137689"/>
                </a:cubicBezTo>
                <a:cubicBezTo>
                  <a:pt x="591913" y="162833"/>
                  <a:pt x="539160" y="214599"/>
                  <a:pt x="529300" y="232347"/>
                </a:cubicBezTo>
                <a:cubicBezTo>
                  <a:pt x="519440" y="250095"/>
                  <a:pt x="531766" y="252560"/>
                  <a:pt x="547049" y="244179"/>
                </a:cubicBezTo>
                <a:cubicBezTo>
                  <a:pt x="562332" y="235798"/>
                  <a:pt x="608675" y="197836"/>
                  <a:pt x="621000" y="182060"/>
                </a:cubicBezTo>
                <a:cubicBezTo>
                  <a:pt x="633325" y="166284"/>
                  <a:pt x="622972" y="143605"/>
                  <a:pt x="621000" y="149521"/>
                </a:cubicBezTo>
                <a:cubicBezTo>
                  <a:pt x="619028" y="155437"/>
                  <a:pt x="600294" y="210655"/>
                  <a:pt x="609168" y="217557"/>
                </a:cubicBezTo>
                <a:cubicBezTo>
                  <a:pt x="618042" y="224459"/>
                  <a:pt x="659456" y="202766"/>
                  <a:pt x="674246" y="190934"/>
                </a:cubicBezTo>
                <a:cubicBezTo>
                  <a:pt x="689036" y="179102"/>
                  <a:pt x="693473" y="147056"/>
                  <a:pt x="697910" y="146563"/>
                </a:cubicBezTo>
                <a:cubicBezTo>
                  <a:pt x="702347" y="146070"/>
                  <a:pt x="685585" y="186990"/>
                  <a:pt x="700868" y="187976"/>
                </a:cubicBezTo>
                <a:cubicBezTo>
                  <a:pt x="716151" y="188962"/>
                  <a:pt x="786160" y="132759"/>
                  <a:pt x="789611" y="152479"/>
                </a:cubicBezTo>
                <a:cubicBezTo>
                  <a:pt x="793062" y="172199"/>
                  <a:pt x="736858" y="274746"/>
                  <a:pt x="721575" y="306299"/>
                </a:cubicBezTo>
                <a:cubicBezTo>
                  <a:pt x="706292" y="337852"/>
                  <a:pt x="688050" y="364474"/>
                  <a:pt x="697910" y="341796"/>
                </a:cubicBezTo>
                <a:cubicBezTo>
                  <a:pt x="707770" y="319118"/>
                  <a:pt x="761016" y="191920"/>
                  <a:pt x="780736" y="170228"/>
                </a:cubicBezTo>
                <a:cubicBezTo>
                  <a:pt x="800456" y="148536"/>
                  <a:pt x="804894" y="211641"/>
                  <a:pt x="816233" y="211641"/>
                </a:cubicBezTo>
                <a:cubicBezTo>
                  <a:pt x="827572" y="211641"/>
                  <a:pt x="844828" y="185511"/>
                  <a:pt x="848772" y="170228"/>
                </a:cubicBezTo>
                <a:cubicBezTo>
                  <a:pt x="852716" y="154945"/>
                  <a:pt x="841377" y="123391"/>
                  <a:pt x="839898" y="119940"/>
                </a:cubicBezTo>
                <a:cubicBezTo>
                  <a:pt x="838419" y="116489"/>
                  <a:pt x="822149" y="153958"/>
                  <a:pt x="839898" y="149521"/>
                </a:cubicBezTo>
                <a:cubicBezTo>
                  <a:pt x="857647" y="145084"/>
                  <a:pt x="920752" y="116489"/>
                  <a:pt x="946389" y="93318"/>
                </a:cubicBezTo>
                <a:cubicBezTo>
                  <a:pt x="972026" y="70147"/>
                  <a:pt x="992239" y="16408"/>
                  <a:pt x="993718" y="10492"/>
                </a:cubicBezTo>
                <a:cubicBezTo>
                  <a:pt x="995197" y="4576"/>
                  <a:pt x="968574" y="24296"/>
                  <a:pt x="955263" y="57821"/>
                </a:cubicBezTo>
                <a:cubicBezTo>
                  <a:pt x="941952" y="91346"/>
                  <a:pt x="932091" y="156917"/>
                  <a:pt x="913850" y="211641"/>
                </a:cubicBezTo>
                <a:cubicBezTo>
                  <a:pt x="895609" y="266365"/>
                  <a:pt x="868986" y="337852"/>
                  <a:pt x="845814" y="386167"/>
                </a:cubicBezTo>
                <a:cubicBezTo>
                  <a:pt x="822642" y="434482"/>
                  <a:pt x="795033" y="484277"/>
                  <a:pt x="774820" y="501532"/>
                </a:cubicBezTo>
                <a:cubicBezTo>
                  <a:pt x="754607" y="518787"/>
                  <a:pt x="714180" y="515337"/>
                  <a:pt x="724533" y="489700"/>
                </a:cubicBezTo>
                <a:cubicBezTo>
                  <a:pt x="734886" y="464063"/>
                  <a:pt x="797992" y="385181"/>
                  <a:pt x="836940" y="347712"/>
                </a:cubicBezTo>
                <a:cubicBezTo>
                  <a:pt x="875888" y="310243"/>
                  <a:pt x="934063" y="272281"/>
                  <a:pt x="958221" y="264886"/>
                </a:cubicBezTo>
                <a:cubicBezTo>
                  <a:pt x="982379" y="257491"/>
                  <a:pt x="982872" y="287565"/>
                  <a:pt x="981886" y="303341"/>
                </a:cubicBezTo>
                <a:cubicBezTo>
                  <a:pt x="980900" y="319117"/>
                  <a:pt x="958221" y="348205"/>
                  <a:pt x="952305" y="359544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zoomScaleNormal="100" workbookViewId="0">
      <selection activeCell="A2" sqref="A2:J2"/>
    </sheetView>
  </sheetViews>
  <sheetFormatPr defaultColWidth="8.7109375" defaultRowHeight="15"/>
  <cols>
    <col min="7" max="7" width="11.85546875" bestFit="1" customWidth="1"/>
    <col min="10" max="10" width="25.140625" customWidth="1"/>
  </cols>
  <sheetData>
    <row r="1" spans="1:10" ht="19.5">
      <c r="A1" s="266" t="s">
        <v>0</v>
      </c>
      <c r="B1" s="266"/>
      <c r="C1" s="266"/>
      <c r="D1" s="266"/>
      <c r="E1" s="266"/>
      <c r="F1" s="266"/>
      <c r="G1" s="266"/>
      <c r="H1" s="266"/>
      <c r="I1" s="266"/>
      <c r="J1" s="266"/>
    </row>
    <row r="2" spans="1:10" ht="54.75" customHeight="1">
      <c r="A2" s="267" t="s">
        <v>163</v>
      </c>
      <c r="B2" s="268"/>
      <c r="C2" s="268"/>
      <c r="D2" s="268"/>
      <c r="E2" s="268"/>
      <c r="F2" s="268"/>
      <c r="G2" s="268"/>
      <c r="H2" s="268"/>
      <c r="I2" s="268"/>
      <c r="J2" s="268"/>
    </row>
    <row r="3" spans="1:10" ht="18">
      <c r="A3" s="263" t="s">
        <v>164</v>
      </c>
      <c r="B3" s="264"/>
      <c r="C3" s="264"/>
      <c r="D3" s="264"/>
      <c r="E3" s="264"/>
      <c r="F3" s="264"/>
      <c r="G3" s="264"/>
      <c r="H3" s="264"/>
      <c r="I3" s="264"/>
      <c r="J3" s="264"/>
    </row>
    <row r="4" spans="1:10" ht="18">
      <c r="A4" s="263" t="s">
        <v>156</v>
      </c>
      <c r="B4" s="264"/>
      <c r="C4" s="264"/>
      <c r="D4" s="264"/>
      <c r="E4" s="264"/>
      <c r="F4" s="264"/>
      <c r="G4" s="264"/>
      <c r="H4" s="264"/>
      <c r="I4" s="264"/>
      <c r="J4" s="264"/>
    </row>
    <row r="5" spans="1:10" ht="18">
      <c r="A5" s="263" t="s">
        <v>96</v>
      </c>
      <c r="B5" s="264"/>
      <c r="C5" s="264"/>
      <c r="D5" s="264"/>
      <c r="E5" s="264"/>
      <c r="F5" s="264"/>
      <c r="G5" s="264"/>
      <c r="H5" s="264"/>
      <c r="I5" s="264"/>
      <c r="J5" s="264"/>
    </row>
    <row r="6" spans="1:10" ht="18">
      <c r="A6" s="264" t="s">
        <v>1</v>
      </c>
      <c r="B6" s="264"/>
      <c r="C6" s="264"/>
      <c r="D6" s="264"/>
      <c r="E6" s="264"/>
      <c r="F6" s="264"/>
      <c r="G6" s="264"/>
      <c r="H6" s="264"/>
      <c r="I6" s="264"/>
      <c r="J6" s="264"/>
    </row>
    <row r="7" spans="1:10" ht="18">
      <c r="A7" s="67" t="s">
        <v>2</v>
      </c>
      <c r="B7" s="67"/>
      <c r="C7" s="67"/>
      <c r="D7" s="67"/>
      <c r="E7" s="67"/>
      <c r="F7" s="67"/>
      <c r="G7" s="67"/>
      <c r="H7" s="67"/>
      <c r="I7" s="67"/>
      <c r="J7" s="67"/>
    </row>
    <row r="8" spans="1:10" ht="18">
      <c r="A8" s="265" t="s">
        <v>160</v>
      </c>
      <c r="B8" s="263"/>
      <c r="C8" s="263"/>
      <c r="D8" s="263"/>
      <c r="E8" s="263"/>
      <c r="F8" s="263"/>
      <c r="G8" s="263"/>
      <c r="H8" s="263"/>
      <c r="I8" s="263"/>
      <c r="J8" s="263"/>
    </row>
    <row r="9" spans="1:10" ht="18">
      <c r="A9" s="264" t="s">
        <v>3</v>
      </c>
      <c r="B9" s="264"/>
      <c r="C9" s="264"/>
      <c r="D9" s="264"/>
      <c r="E9" s="264"/>
      <c r="F9" s="264"/>
      <c r="G9" s="264"/>
      <c r="H9" s="264"/>
      <c r="I9" s="264"/>
      <c r="J9" s="264"/>
    </row>
    <row r="10" spans="1:10" ht="18">
      <c r="A10" s="264" t="s">
        <v>4</v>
      </c>
      <c r="B10" s="264"/>
      <c r="C10" s="264"/>
      <c r="D10" s="264"/>
      <c r="E10" s="264"/>
      <c r="F10" s="264"/>
      <c r="G10" s="264"/>
      <c r="H10" s="264"/>
      <c r="I10" s="264"/>
      <c r="J10" s="264"/>
    </row>
    <row r="11" spans="1:10" ht="18">
      <c r="A11" s="264" t="s">
        <v>5</v>
      </c>
      <c r="B11" s="264"/>
      <c r="C11" s="264"/>
      <c r="D11" s="264"/>
      <c r="E11" s="264"/>
      <c r="F11" s="264"/>
      <c r="G11" s="264"/>
      <c r="H11" s="264"/>
      <c r="I11" s="264"/>
      <c r="J11" s="264"/>
    </row>
    <row r="12" spans="1:10" ht="18">
      <c r="A12" s="263" t="s">
        <v>90</v>
      </c>
      <c r="B12" s="263"/>
      <c r="C12" s="263"/>
      <c r="D12" s="263"/>
      <c r="E12" s="263"/>
      <c r="F12" s="263"/>
      <c r="G12" s="263"/>
      <c r="H12" s="263"/>
      <c r="I12" s="263"/>
      <c r="J12" s="263"/>
    </row>
    <row r="13" spans="1:10" ht="18">
      <c r="A13" s="264" t="s">
        <v>6</v>
      </c>
      <c r="B13" s="264"/>
      <c r="C13" s="264"/>
      <c r="D13" s="264"/>
      <c r="E13" s="264"/>
      <c r="F13" s="264"/>
      <c r="G13" s="264"/>
      <c r="H13" s="264"/>
      <c r="I13" s="264"/>
      <c r="J13" s="264"/>
    </row>
    <row r="14" spans="1:10" ht="18">
      <c r="A14" s="264" t="s">
        <v>7</v>
      </c>
      <c r="B14" s="264"/>
      <c r="C14" s="264"/>
      <c r="D14" s="264"/>
      <c r="E14" s="264"/>
      <c r="F14" s="264"/>
      <c r="G14" s="264"/>
      <c r="H14" s="264"/>
      <c r="I14" s="264"/>
      <c r="J14" s="264"/>
    </row>
    <row r="15" spans="1:10" ht="18">
      <c r="A15" s="263" t="s">
        <v>158</v>
      </c>
      <c r="B15" s="263"/>
      <c r="C15" s="263"/>
      <c r="D15" s="263"/>
      <c r="E15" s="263"/>
      <c r="F15" s="263"/>
      <c r="G15" s="263"/>
      <c r="H15" s="263"/>
      <c r="I15" s="263"/>
      <c r="J15" s="263"/>
    </row>
    <row r="16" spans="1:10" ht="18">
      <c r="A16" s="263" t="s">
        <v>159</v>
      </c>
      <c r="B16" s="263"/>
      <c r="C16" s="263"/>
      <c r="D16" s="263"/>
      <c r="E16" s="263"/>
      <c r="F16" s="263"/>
      <c r="G16" s="263"/>
      <c r="H16" s="263"/>
      <c r="I16" s="263"/>
      <c r="J16" s="263"/>
    </row>
    <row r="17" spans="1:10" ht="18">
      <c r="A17" s="264" t="s">
        <v>8</v>
      </c>
      <c r="B17" s="264"/>
      <c r="C17" s="264"/>
      <c r="D17" s="264"/>
      <c r="E17" s="264"/>
      <c r="F17" s="264"/>
      <c r="G17" s="264"/>
      <c r="H17" s="264"/>
      <c r="I17" s="264"/>
      <c r="J17" s="264"/>
    </row>
    <row r="18" spans="1:10" ht="18">
      <c r="A18" s="264" t="s">
        <v>9</v>
      </c>
      <c r="B18" s="264"/>
      <c r="C18" s="264"/>
      <c r="D18" s="264"/>
      <c r="E18" s="264"/>
      <c r="F18" s="264"/>
      <c r="G18" s="264"/>
      <c r="H18" s="264"/>
      <c r="I18" s="264"/>
      <c r="J18" s="264"/>
    </row>
    <row r="19" spans="1:10" ht="18">
      <c r="A19" s="270" t="s">
        <v>94</v>
      </c>
      <c r="B19" s="270"/>
      <c r="C19" s="270"/>
      <c r="D19" s="270"/>
      <c r="E19" s="270"/>
      <c r="F19" s="270"/>
      <c r="G19" s="270"/>
      <c r="H19" s="270"/>
      <c r="I19" s="270"/>
      <c r="J19" s="270"/>
    </row>
    <row r="20" spans="1:10" ht="18">
      <c r="A20" s="270" t="s">
        <v>10</v>
      </c>
      <c r="B20" s="270"/>
      <c r="C20" s="270"/>
      <c r="D20" s="270"/>
      <c r="E20" s="270"/>
      <c r="F20" s="270"/>
      <c r="G20" s="270"/>
      <c r="H20" s="270"/>
      <c r="I20" s="270"/>
      <c r="J20" s="270"/>
    </row>
    <row r="21" spans="1:10" ht="18">
      <c r="A21" s="270" t="s">
        <v>95</v>
      </c>
      <c r="B21" s="270"/>
      <c r="C21" s="270"/>
      <c r="D21" s="270"/>
      <c r="E21" s="270"/>
      <c r="F21" s="270"/>
      <c r="G21" s="270"/>
      <c r="H21" s="270"/>
      <c r="I21" s="270"/>
      <c r="J21" s="270"/>
    </row>
    <row r="22" spans="1:10" ht="18">
      <c r="A22" s="264" t="s">
        <v>11</v>
      </c>
      <c r="B22" s="264"/>
      <c r="C22" s="264"/>
      <c r="D22" s="264"/>
      <c r="E22" s="264"/>
      <c r="F22" s="264"/>
      <c r="G22" s="264"/>
      <c r="H22" s="264"/>
      <c r="I22" s="264"/>
      <c r="J22" s="264"/>
    </row>
    <row r="23" spans="1:10" ht="18">
      <c r="A23" s="263" t="s">
        <v>161</v>
      </c>
      <c r="B23" s="264"/>
      <c r="C23" s="264"/>
      <c r="D23" s="264"/>
      <c r="E23" s="264"/>
      <c r="F23" s="264"/>
      <c r="G23" s="264"/>
      <c r="H23" s="264"/>
      <c r="I23" s="264"/>
      <c r="J23" s="264"/>
    </row>
    <row r="24" spans="1:10" ht="18">
      <c r="A24" s="263" t="s">
        <v>91</v>
      </c>
      <c r="B24" s="264"/>
      <c r="C24" s="264"/>
      <c r="D24" s="264"/>
      <c r="E24" s="264"/>
      <c r="F24" s="264"/>
      <c r="G24" s="264"/>
      <c r="H24" s="264"/>
      <c r="I24" s="264"/>
      <c r="J24" s="264"/>
    </row>
    <row r="25" spans="1:10" ht="18">
      <c r="A25" s="264" t="s">
        <v>12</v>
      </c>
      <c r="B25" s="264"/>
      <c r="C25" s="264"/>
      <c r="D25" s="264"/>
      <c r="E25" s="264"/>
      <c r="F25" s="264"/>
      <c r="G25" s="264"/>
      <c r="H25" s="264"/>
      <c r="I25" s="264"/>
      <c r="J25" s="264"/>
    </row>
    <row r="26" spans="1:10" ht="18">
      <c r="A26" s="264" t="s">
        <v>13</v>
      </c>
      <c r="B26" s="264"/>
      <c r="C26" s="264"/>
      <c r="D26" s="264"/>
      <c r="E26" s="264"/>
      <c r="F26" s="264"/>
      <c r="G26" s="264"/>
      <c r="H26" s="264"/>
      <c r="I26" s="264"/>
      <c r="J26" s="264"/>
    </row>
    <row r="27" spans="1:10" ht="18">
      <c r="A27" s="269" t="s">
        <v>14</v>
      </c>
      <c r="B27" s="269"/>
      <c r="C27" s="269"/>
      <c r="D27" s="269"/>
      <c r="E27" s="269"/>
      <c r="F27" s="269"/>
      <c r="G27" s="269"/>
      <c r="H27" s="269"/>
      <c r="I27" s="269"/>
      <c r="J27" s="269"/>
    </row>
    <row r="28" spans="1:10" ht="18">
      <c r="A28" s="68" t="s">
        <v>15</v>
      </c>
      <c r="B28" s="68"/>
      <c r="C28" s="68"/>
      <c r="D28" s="68"/>
      <c r="E28" s="68"/>
      <c r="F28" s="68"/>
      <c r="G28" s="69">
        <f>Ամփոփ!H36</f>
        <v>68498.968757332957</v>
      </c>
      <c r="H28" s="68" t="s">
        <v>16</v>
      </c>
      <c r="I28" s="68"/>
      <c r="J28" s="68"/>
    </row>
    <row r="29" spans="1:10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ht="18">
      <c r="A32" s="1"/>
      <c r="B32" s="50" t="s">
        <v>17</v>
      </c>
      <c r="C32" s="1"/>
      <c r="D32" s="1"/>
      <c r="E32" s="50" t="s">
        <v>18</v>
      </c>
      <c r="F32" s="1"/>
      <c r="G32" s="1"/>
      <c r="H32" s="1"/>
      <c r="I32" s="1"/>
      <c r="J32" s="1"/>
    </row>
    <row r="33" spans="2:6">
      <c r="B33" s="1"/>
      <c r="C33" s="1"/>
      <c r="D33" s="1"/>
      <c r="E33" s="1"/>
      <c r="F33" s="1"/>
    </row>
  </sheetData>
  <mergeCells count="26">
    <mergeCell ref="A16:J16"/>
    <mergeCell ref="A27:J27"/>
    <mergeCell ref="A22:J22"/>
    <mergeCell ref="A23:J23"/>
    <mergeCell ref="A24:J24"/>
    <mergeCell ref="A25:J25"/>
    <mergeCell ref="A26:J26"/>
    <mergeCell ref="A19:J19"/>
    <mergeCell ref="A20:J20"/>
    <mergeCell ref="A21:J21"/>
    <mergeCell ref="A17:J17"/>
    <mergeCell ref="A18:J18"/>
    <mergeCell ref="A1:J1"/>
    <mergeCell ref="A2:J2"/>
    <mergeCell ref="A3:J3"/>
    <mergeCell ref="A4:J4"/>
    <mergeCell ref="A5:J5"/>
    <mergeCell ref="A12:J12"/>
    <mergeCell ref="A13:J13"/>
    <mergeCell ref="A14:J14"/>
    <mergeCell ref="A15:J15"/>
    <mergeCell ref="A6:J6"/>
    <mergeCell ref="A8:J8"/>
    <mergeCell ref="A9:J9"/>
    <mergeCell ref="A10:J10"/>
    <mergeCell ref="A11:J11"/>
  </mergeCells>
  <pageMargins left="0.75" right="0.75" top="1" bottom="1" header="0.5" footer="0.5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zoomScaleNormal="100" workbookViewId="0">
      <selection activeCell="A2" sqref="A2:R2"/>
    </sheetView>
  </sheetViews>
  <sheetFormatPr defaultColWidth="8.7109375" defaultRowHeight="15"/>
  <cols>
    <col min="1" max="1" width="5.42578125" customWidth="1"/>
    <col min="2" max="2" width="11.140625" customWidth="1"/>
    <col min="3" max="3" width="35.42578125" customWidth="1"/>
    <col min="4" max="4" width="9.28515625" customWidth="1"/>
    <col min="5" max="5" width="9.5703125" customWidth="1"/>
    <col min="6" max="6" width="11.5703125" customWidth="1"/>
    <col min="7" max="7" width="10.42578125" customWidth="1"/>
    <col min="8" max="8" width="11.42578125" customWidth="1"/>
    <col min="9" max="9" width="13.85546875" customWidth="1"/>
    <col min="10" max="10" width="17.7109375" customWidth="1"/>
    <col min="11" max="11" width="7.5703125" customWidth="1"/>
    <col min="12" max="12" width="17" bestFit="1" customWidth="1"/>
    <col min="13" max="13" width="9.5703125" customWidth="1"/>
    <col min="14" max="14" width="11.28515625" customWidth="1"/>
    <col min="15" max="15" width="12.7109375" customWidth="1"/>
    <col min="16" max="16" width="10.5703125" customWidth="1"/>
    <col min="17" max="17" width="11.140625" customWidth="1"/>
    <col min="18" max="18" width="13.140625" customWidth="1"/>
  </cols>
  <sheetData>
    <row r="1" spans="1:18" ht="19.5">
      <c r="A1" s="266" t="s">
        <v>19</v>
      </c>
      <c r="B1" s="359"/>
      <c r="C1" s="266"/>
      <c r="D1" s="266"/>
      <c r="E1" s="266"/>
      <c r="F1" s="266"/>
      <c r="G1" s="266"/>
      <c r="H1" s="360"/>
      <c r="I1" s="360"/>
      <c r="J1" s="266"/>
      <c r="K1" s="266"/>
      <c r="L1" s="266"/>
      <c r="M1" s="266"/>
      <c r="N1" s="266"/>
      <c r="O1" s="360"/>
      <c r="P1" s="360"/>
      <c r="Q1" s="360"/>
      <c r="R1" s="360"/>
    </row>
    <row r="2" spans="1:18" ht="37.5" customHeight="1">
      <c r="A2" s="361" t="s">
        <v>163</v>
      </c>
      <c r="B2" s="362"/>
      <c r="C2" s="363"/>
      <c r="D2" s="363"/>
      <c r="E2" s="363"/>
      <c r="F2" s="363"/>
      <c r="G2" s="363"/>
      <c r="H2" s="364"/>
      <c r="I2" s="364"/>
      <c r="J2" s="363"/>
      <c r="K2" s="363"/>
      <c r="L2" s="363"/>
      <c r="M2" s="363"/>
      <c r="N2" s="363"/>
      <c r="O2" s="364"/>
      <c r="P2" s="364"/>
      <c r="Q2" s="364"/>
      <c r="R2" s="364"/>
    </row>
    <row r="3" spans="1:18" ht="18">
      <c r="A3" s="353" t="s">
        <v>20</v>
      </c>
      <c r="B3" s="352" t="s">
        <v>21</v>
      </c>
      <c r="C3" s="353" t="s">
        <v>22</v>
      </c>
      <c r="D3" s="353" t="s">
        <v>23</v>
      </c>
      <c r="E3" s="353" t="s">
        <v>24</v>
      </c>
      <c r="F3" s="365" t="s">
        <v>25</v>
      </c>
      <c r="G3" s="365"/>
      <c r="H3" s="366"/>
      <c r="I3" s="366"/>
      <c r="J3" s="365"/>
      <c r="K3" s="365"/>
      <c r="L3" s="365"/>
      <c r="M3" s="365"/>
      <c r="N3" s="365"/>
      <c r="O3" s="366"/>
      <c r="P3" s="351" t="s">
        <v>26</v>
      </c>
      <c r="Q3" s="351" t="s">
        <v>27</v>
      </c>
      <c r="R3" s="351" t="s">
        <v>28</v>
      </c>
    </row>
    <row r="4" spans="1:18" ht="18">
      <c r="A4" s="353"/>
      <c r="B4" s="352"/>
      <c r="C4" s="353"/>
      <c r="D4" s="353"/>
      <c r="E4" s="353"/>
      <c r="F4" s="365" t="s">
        <v>29</v>
      </c>
      <c r="G4" s="365"/>
      <c r="H4" s="366" t="s">
        <v>30</v>
      </c>
      <c r="I4" s="366"/>
      <c r="J4" s="365" t="s">
        <v>31</v>
      </c>
      <c r="K4" s="365"/>
      <c r="L4" s="365"/>
      <c r="M4" s="365"/>
      <c r="N4" s="365"/>
      <c r="O4" s="366"/>
      <c r="P4" s="351"/>
      <c r="Q4" s="351"/>
      <c r="R4" s="351"/>
    </row>
    <row r="5" spans="1:18">
      <c r="A5" s="353"/>
      <c r="B5" s="352"/>
      <c r="C5" s="353"/>
      <c r="D5" s="353"/>
      <c r="E5" s="353"/>
      <c r="F5" s="353" t="s">
        <v>32</v>
      </c>
      <c r="G5" s="353" t="s">
        <v>33</v>
      </c>
      <c r="H5" s="351" t="s">
        <v>34</v>
      </c>
      <c r="I5" s="351" t="s">
        <v>35</v>
      </c>
      <c r="J5" s="353" t="s">
        <v>36</v>
      </c>
      <c r="K5" s="353" t="s">
        <v>37</v>
      </c>
      <c r="L5" s="353" t="s">
        <v>38</v>
      </c>
      <c r="M5" s="353" t="s">
        <v>39</v>
      </c>
      <c r="N5" s="353" t="s">
        <v>40</v>
      </c>
      <c r="O5" s="351" t="s">
        <v>41</v>
      </c>
      <c r="P5" s="351"/>
      <c r="Q5" s="351"/>
      <c r="R5" s="351"/>
    </row>
    <row r="6" spans="1:18" ht="18.95" customHeight="1">
      <c r="A6" s="353"/>
      <c r="B6" s="352"/>
      <c r="C6" s="353"/>
      <c r="D6" s="353"/>
      <c r="E6" s="353"/>
      <c r="F6" s="353"/>
      <c r="G6" s="353"/>
      <c r="H6" s="351"/>
      <c r="I6" s="351"/>
      <c r="J6" s="353"/>
      <c r="K6" s="353"/>
      <c r="L6" s="353"/>
      <c r="M6" s="353"/>
      <c r="N6" s="353"/>
      <c r="O6" s="351"/>
      <c r="P6" s="351"/>
      <c r="Q6" s="351"/>
      <c r="R6" s="351"/>
    </row>
    <row r="7" spans="1:18" ht="18">
      <c r="A7" s="353"/>
      <c r="B7" s="352"/>
      <c r="C7" s="353"/>
      <c r="D7" s="353"/>
      <c r="E7" s="353"/>
      <c r="F7" s="353"/>
      <c r="G7" s="353"/>
      <c r="H7" s="70">
        <v>2.5081199999999999</v>
      </c>
      <c r="I7" s="84">
        <v>3.0696300000000001</v>
      </c>
      <c r="J7" s="353"/>
      <c r="K7" s="353"/>
      <c r="L7" s="55" t="s">
        <v>157</v>
      </c>
      <c r="M7" s="353"/>
      <c r="N7" s="353"/>
      <c r="O7" s="47">
        <v>1.1666399999999999</v>
      </c>
      <c r="P7" s="351"/>
      <c r="Q7" s="351"/>
      <c r="R7" s="351"/>
    </row>
    <row r="8" spans="1:18" ht="18">
      <c r="A8" s="4">
        <v>1</v>
      </c>
      <c r="B8" s="45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6">
        <v>8</v>
      </c>
      <c r="I8" s="46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46">
        <v>15</v>
      </c>
      <c r="P8" s="46">
        <v>16</v>
      </c>
      <c r="Q8" s="46">
        <v>17</v>
      </c>
      <c r="R8" s="46">
        <v>18</v>
      </c>
    </row>
    <row r="9" spans="1:18" s="85" customFormat="1" ht="18">
      <c r="A9" s="87" t="s">
        <v>97</v>
      </c>
      <c r="B9" s="88"/>
      <c r="C9" s="89" t="s">
        <v>98</v>
      </c>
      <c r="D9" s="87"/>
      <c r="E9" s="87"/>
      <c r="F9" s="87"/>
      <c r="G9" s="87"/>
      <c r="H9" s="90"/>
      <c r="I9" s="90"/>
      <c r="J9" s="87"/>
      <c r="K9" s="87"/>
      <c r="L9" s="87"/>
      <c r="M9" s="87"/>
      <c r="N9" s="87"/>
      <c r="O9" s="90"/>
      <c r="P9" s="90"/>
      <c r="Q9" s="90"/>
      <c r="R9" s="90"/>
    </row>
    <row r="10" spans="1:18" s="85" customFormat="1" ht="54">
      <c r="A10" s="130">
        <v>1</v>
      </c>
      <c r="B10" s="127" t="s">
        <v>99</v>
      </c>
      <c r="C10" s="132" t="s">
        <v>169</v>
      </c>
      <c r="D10" s="130" t="s">
        <v>170</v>
      </c>
      <c r="E10" s="135">
        <v>0.126</v>
      </c>
      <c r="F10" s="130"/>
      <c r="G10" s="130">
        <f>140+293.5</f>
        <v>433.5</v>
      </c>
      <c r="H10" s="134"/>
      <c r="I10" s="134">
        <f>G10*I$7</f>
        <v>1330.6846050000001</v>
      </c>
      <c r="J10" s="132"/>
      <c r="K10" s="130"/>
      <c r="L10" s="130"/>
      <c r="M10" s="130"/>
      <c r="N10" s="130"/>
      <c r="O10" s="134"/>
      <c r="P10" s="134">
        <f t="shared" ref="P10:P11" si="0">H10+I10+O10</f>
        <v>1330.6846050000001</v>
      </c>
      <c r="Q10" s="134"/>
      <c r="R10" s="134">
        <f t="shared" ref="R10:R11" si="1">P10*E10</f>
        <v>167.66626023000001</v>
      </c>
    </row>
    <row r="11" spans="1:18" s="85" customFormat="1" ht="72">
      <c r="A11" s="130">
        <v>2</v>
      </c>
      <c r="B11" s="164" t="s">
        <v>171</v>
      </c>
      <c r="C11" s="132" t="s">
        <v>172</v>
      </c>
      <c r="D11" s="130" t="s">
        <v>102</v>
      </c>
      <c r="E11" s="130">
        <v>0.126</v>
      </c>
      <c r="F11" s="130">
        <v>5.6</v>
      </c>
      <c r="G11" s="130">
        <f>47.6+83.4</f>
        <v>131</v>
      </c>
      <c r="H11" s="134">
        <f>F11*H$7</f>
        <v>14.045471999999998</v>
      </c>
      <c r="I11" s="134">
        <f>G11*I$7</f>
        <v>402.12153000000001</v>
      </c>
      <c r="J11" s="132" t="s">
        <v>109</v>
      </c>
      <c r="K11" s="130" t="s">
        <v>153</v>
      </c>
      <c r="L11" s="165"/>
      <c r="M11" s="130">
        <v>1000</v>
      </c>
      <c r="N11" s="130">
        <v>0.2</v>
      </c>
      <c r="O11" s="134">
        <f>N11*M11*O$7</f>
        <v>233.32799999999997</v>
      </c>
      <c r="P11" s="134">
        <f t="shared" si="0"/>
        <v>649.495002</v>
      </c>
      <c r="Q11" s="134">
        <f>O11*E11</f>
        <v>29.399327999999997</v>
      </c>
      <c r="R11" s="134">
        <f t="shared" si="1"/>
        <v>81.836370251999995</v>
      </c>
    </row>
    <row r="12" spans="1:18" s="85" customFormat="1" ht="54">
      <c r="A12" s="91">
        <v>3</v>
      </c>
      <c r="B12" s="92" t="s">
        <v>99</v>
      </c>
      <c r="C12" s="117" t="s">
        <v>285</v>
      </c>
      <c r="D12" s="91" t="s">
        <v>100</v>
      </c>
      <c r="E12" s="150">
        <f>0.754*0.6</f>
        <v>0.45239999999999997</v>
      </c>
      <c r="F12" s="91"/>
      <c r="G12" s="91">
        <f>140+117.4</f>
        <v>257.39999999999998</v>
      </c>
      <c r="H12" s="94"/>
      <c r="I12" s="95">
        <f t="shared" ref="I12:I17" si="2">G12*I$7</f>
        <v>790.12276199999997</v>
      </c>
      <c r="J12" s="93"/>
      <c r="K12" s="91"/>
      <c r="L12" s="91"/>
      <c r="M12" s="91"/>
      <c r="N12" s="91"/>
      <c r="O12" s="95"/>
      <c r="P12" s="95">
        <f t="shared" ref="P12:P17" si="3">H12+I12+O12</f>
        <v>790.12276199999997</v>
      </c>
      <c r="Q12" s="95"/>
      <c r="R12" s="95">
        <f t="shared" ref="R12:R17" si="4">P12*E12</f>
        <v>357.45153752879997</v>
      </c>
    </row>
    <row r="13" spans="1:18" s="85" customFormat="1" ht="54">
      <c r="A13" s="228">
        <v>4</v>
      </c>
      <c r="B13" s="92" t="s">
        <v>283</v>
      </c>
      <c r="C13" s="230" t="s">
        <v>286</v>
      </c>
      <c r="D13" s="228" t="s">
        <v>100</v>
      </c>
      <c r="E13" s="226">
        <f>0.754*0.4</f>
        <v>0.30160000000000003</v>
      </c>
      <c r="F13" s="228"/>
      <c r="G13" s="228">
        <f>(140+117.4)*1.2</f>
        <v>308.87999999999994</v>
      </c>
      <c r="H13" s="227"/>
      <c r="I13" s="227">
        <f t="shared" si="2"/>
        <v>948.1473143999998</v>
      </c>
      <c r="J13" s="234"/>
      <c r="K13" s="228"/>
      <c r="L13" s="8"/>
      <c r="M13" s="8"/>
      <c r="N13" s="8"/>
      <c r="O13" s="227"/>
      <c r="P13" s="227">
        <f t="shared" si="3"/>
        <v>948.1473143999998</v>
      </c>
      <c r="Q13" s="227"/>
      <c r="R13" s="227">
        <f t="shared" si="4"/>
        <v>285.96123002303995</v>
      </c>
    </row>
    <row r="14" spans="1:18" s="85" customFormat="1" ht="54">
      <c r="A14" s="91">
        <v>5</v>
      </c>
      <c r="B14" s="96" t="s">
        <v>101</v>
      </c>
      <c r="C14" s="118" t="s">
        <v>287</v>
      </c>
      <c r="D14" s="8" t="s">
        <v>102</v>
      </c>
      <c r="E14" s="150">
        <f>0.754*0.6</f>
        <v>0.45239999999999997</v>
      </c>
      <c r="F14" s="8">
        <v>5.92</v>
      </c>
      <c r="G14" s="8">
        <v>187.67</v>
      </c>
      <c r="H14" s="14">
        <f t="shared" ref="H14" si="5">F14*H$7</f>
        <v>14.848070399999999</v>
      </c>
      <c r="I14" s="14">
        <f t="shared" si="2"/>
        <v>576.07746209999993</v>
      </c>
      <c r="J14" s="235"/>
      <c r="K14" s="8"/>
      <c r="L14" s="8"/>
      <c r="M14" s="8"/>
      <c r="N14" s="8"/>
      <c r="O14" s="14"/>
      <c r="P14" s="14">
        <f t="shared" si="3"/>
        <v>590.92553249999992</v>
      </c>
      <c r="Q14" s="14"/>
      <c r="R14" s="14">
        <f t="shared" si="4"/>
        <v>267.33471090299992</v>
      </c>
    </row>
    <row r="15" spans="1:18" s="85" customFormat="1" ht="36">
      <c r="A15" s="228">
        <v>6</v>
      </c>
      <c r="B15" s="96" t="s">
        <v>284</v>
      </c>
      <c r="C15" s="7" t="s">
        <v>288</v>
      </c>
      <c r="D15" s="8" t="s">
        <v>102</v>
      </c>
      <c r="E15" s="226">
        <f>0.754*0.4</f>
        <v>0.30160000000000003</v>
      </c>
      <c r="F15" s="8">
        <v>7.64</v>
      </c>
      <c r="G15" s="8">
        <v>243.88</v>
      </c>
      <c r="H15" s="14">
        <f>F15*H$7</f>
        <v>19.162036799999999</v>
      </c>
      <c r="I15" s="14">
        <f t="shared" si="2"/>
        <v>748.62136440000006</v>
      </c>
      <c r="J15" s="97"/>
      <c r="K15" s="8"/>
      <c r="L15" s="8"/>
      <c r="M15" s="8"/>
      <c r="N15" s="8"/>
      <c r="O15" s="14"/>
      <c r="P15" s="14">
        <f t="shared" si="3"/>
        <v>767.78340120000007</v>
      </c>
      <c r="Q15" s="14"/>
      <c r="R15" s="14">
        <f t="shared" si="4"/>
        <v>231.56347380192005</v>
      </c>
    </row>
    <row r="16" spans="1:18" s="85" customFormat="1" ht="18">
      <c r="A16" s="98">
        <v>7</v>
      </c>
      <c r="B16" s="99" t="s">
        <v>155</v>
      </c>
      <c r="C16" s="115" t="s">
        <v>154</v>
      </c>
      <c r="D16" s="101" t="s">
        <v>103</v>
      </c>
      <c r="E16" s="101">
        <v>1433</v>
      </c>
      <c r="F16" s="98"/>
      <c r="G16" s="102">
        <v>0.39</v>
      </c>
      <c r="H16" s="102"/>
      <c r="I16" s="102">
        <f t="shared" si="2"/>
        <v>1.1971557000000002</v>
      </c>
      <c r="J16" s="100"/>
      <c r="K16" s="98"/>
      <c r="L16" s="98"/>
      <c r="M16" s="98"/>
      <c r="N16" s="98"/>
      <c r="O16" s="102"/>
      <c r="P16" s="102">
        <f t="shared" si="3"/>
        <v>1.1971557000000002</v>
      </c>
      <c r="Q16" s="102"/>
      <c r="R16" s="102">
        <f t="shared" si="4"/>
        <v>1715.5241181000001</v>
      </c>
    </row>
    <row r="17" spans="1:18" s="85" customFormat="1" ht="36">
      <c r="A17" s="91">
        <v>8</v>
      </c>
      <c r="B17" s="103" t="s">
        <v>104</v>
      </c>
      <c r="C17" s="119" t="s">
        <v>105</v>
      </c>
      <c r="D17" s="91" t="s">
        <v>106</v>
      </c>
      <c r="E17" s="91">
        <v>27.52</v>
      </c>
      <c r="F17" s="91"/>
      <c r="G17" s="91">
        <v>9.4</v>
      </c>
      <c r="H17" s="95"/>
      <c r="I17" s="95">
        <f t="shared" si="2"/>
        <v>28.854522000000003</v>
      </c>
      <c r="J17" s="104"/>
      <c r="K17" s="91"/>
      <c r="L17" s="91"/>
      <c r="M17" s="91"/>
      <c r="N17" s="91"/>
      <c r="O17" s="95"/>
      <c r="P17" s="95">
        <f t="shared" si="3"/>
        <v>28.854522000000003</v>
      </c>
      <c r="Q17" s="95"/>
      <c r="R17" s="95">
        <f t="shared" si="4"/>
        <v>794.07644544000004</v>
      </c>
    </row>
    <row r="18" spans="1:18" s="85" customFormat="1" ht="18">
      <c r="A18" s="89" t="s">
        <v>128</v>
      </c>
      <c r="B18" s="89"/>
      <c r="C18" s="89" t="s">
        <v>107</v>
      </c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  <c r="R18" s="89"/>
    </row>
    <row r="19" spans="1:18" s="85" customFormat="1" ht="18">
      <c r="A19" s="273">
        <v>1</v>
      </c>
      <c r="B19" s="274" t="s">
        <v>292</v>
      </c>
      <c r="C19" s="275" t="s">
        <v>293</v>
      </c>
      <c r="D19" s="273" t="s">
        <v>106</v>
      </c>
      <c r="E19" s="273">
        <v>27.52</v>
      </c>
      <c r="F19" s="273">
        <v>1.74</v>
      </c>
      <c r="G19" s="273">
        <v>12.76</v>
      </c>
      <c r="H19" s="272">
        <f>F19*H$7</f>
        <v>4.3641287999999996</v>
      </c>
      <c r="I19" s="272">
        <f t="shared" ref="I19" si="6">G19*I$7</f>
        <v>39.168478800000003</v>
      </c>
      <c r="J19" s="115" t="s">
        <v>294</v>
      </c>
      <c r="K19" s="239" t="s">
        <v>153</v>
      </c>
      <c r="L19" s="240" t="s">
        <v>295</v>
      </c>
      <c r="M19" s="240">
        <v>15.12</v>
      </c>
      <c r="N19" s="240">
        <v>4</v>
      </c>
      <c r="O19" s="271">
        <f>((N19*M19)+(N20*M20)+(N21*M21))*O$7</f>
        <v>78.258211199999977</v>
      </c>
      <c r="P19" s="272">
        <f t="shared" ref="P19" si="7">H19+I19+O19</f>
        <v>121.79081879999998</v>
      </c>
      <c r="Q19" s="272">
        <f>O19*E19</f>
        <v>2153.6659722239992</v>
      </c>
      <c r="R19" s="272">
        <f t="shared" ref="R19" si="8">P19*E19</f>
        <v>3351.6833333759996</v>
      </c>
    </row>
    <row r="20" spans="1:18" s="85" customFormat="1" ht="18">
      <c r="A20" s="273"/>
      <c r="B20" s="274"/>
      <c r="C20" s="275"/>
      <c r="D20" s="273"/>
      <c r="E20" s="273"/>
      <c r="F20" s="273"/>
      <c r="G20" s="273"/>
      <c r="H20" s="272"/>
      <c r="I20" s="272"/>
      <c r="J20" s="115" t="s">
        <v>296</v>
      </c>
      <c r="K20" s="239" t="s">
        <v>153</v>
      </c>
      <c r="L20" s="240" t="s">
        <v>297</v>
      </c>
      <c r="M20" s="240">
        <v>1.5</v>
      </c>
      <c r="N20" s="240">
        <v>4</v>
      </c>
      <c r="O20" s="271"/>
      <c r="P20" s="272"/>
      <c r="Q20" s="272"/>
      <c r="R20" s="272"/>
    </row>
    <row r="21" spans="1:18" s="85" customFormat="1" ht="18">
      <c r="A21" s="273"/>
      <c r="B21" s="274"/>
      <c r="C21" s="275"/>
      <c r="D21" s="273"/>
      <c r="E21" s="273"/>
      <c r="F21" s="273"/>
      <c r="G21" s="273"/>
      <c r="H21" s="272"/>
      <c r="I21" s="272"/>
      <c r="J21" s="115" t="s">
        <v>109</v>
      </c>
      <c r="K21" s="239" t="s">
        <v>153</v>
      </c>
      <c r="L21" s="243"/>
      <c r="M21" s="240">
        <v>3</v>
      </c>
      <c r="N21" s="240">
        <v>0.2</v>
      </c>
      <c r="O21" s="271"/>
      <c r="P21" s="272"/>
      <c r="Q21" s="272"/>
      <c r="R21" s="272"/>
    </row>
    <row r="22" spans="1:18" s="85" customFormat="1" ht="18">
      <c r="A22" s="106">
        <v>2</v>
      </c>
      <c r="B22" s="107" t="s">
        <v>110</v>
      </c>
      <c r="C22" s="117" t="s">
        <v>111</v>
      </c>
      <c r="D22" s="106" t="s">
        <v>112</v>
      </c>
      <c r="E22" s="106">
        <f>2586*0.1</f>
        <v>258.60000000000002</v>
      </c>
      <c r="F22" s="106">
        <v>1.62</v>
      </c>
      <c r="G22" s="106"/>
      <c r="H22" s="109">
        <f>F22*H$7</f>
        <v>4.0631544000000002</v>
      </c>
      <c r="I22" s="110"/>
      <c r="J22" s="108" t="s">
        <v>113</v>
      </c>
      <c r="K22" s="106" t="s">
        <v>112</v>
      </c>
      <c r="L22" s="111" t="s">
        <v>223</v>
      </c>
      <c r="M22" s="111">
        <v>1.1200000000000001</v>
      </c>
      <c r="N22" s="111">
        <v>5.84</v>
      </c>
      <c r="O22" s="102">
        <f t="shared" ref="O22:O23" si="9">N22*M22*O$7</f>
        <v>7.6307589120000001</v>
      </c>
      <c r="P22" s="102">
        <f>H22+I22+O22</f>
        <v>11.693913311999999</v>
      </c>
      <c r="Q22" s="102">
        <f t="shared" ref="Q22:Q25" si="10">O22*E22</f>
        <v>1973.3142546432002</v>
      </c>
      <c r="R22" s="102">
        <f>P22*E22</f>
        <v>3024.0459824832001</v>
      </c>
    </row>
    <row r="23" spans="1:18" s="85" customFormat="1" ht="54">
      <c r="A23" s="101">
        <v>3</v>
      </c>
      <c r="B23" s="105" t="s">
        <v>114</v>
      </c>
      <c r="C23" s="120" t="s">
        <v>146</v>
      </c>
      <c r="D23" s="98" t="s">
        <v>106</v>
      </c>
      <c r="E23" s="98">
        <v>25.86</v>
      </c>
      <c r="F23" s="98">
        <v>114</v>
      </c>
      <c r="G23" s="98">
        <v>1</v>
      </c>
      <c r="H23" s="109">
        <f>F23*H$7</f>
        <v>285.92568</v>
      </c>
      <c r="I23" s="109">
        <f>G23*I$7</f>
        <v>3.0696300000000001</v>
      </c>
      <c r="J23" s="112" t="s">
        <v>115</v>
      </c>
      <c r="K23" s="98" t="s">
        <v>112</v>
      </c>
      <c r="L23" s="189" t="s">
        <v>291</v>
      </c>
      <c r="M23" s="187">
        <v>17.7</v>
      </c>
      <c r="N23" s="187">
        <v>9.48</v>
      </c>
      <c r="O23" s="102">
        <f t="shared" si="9"/>
        <v>195.75752543999997</v>
      </c>
      <c r="P23" s="102">
        <f>H23+I23+O23</f>
        <v>484.75283544000001</v>
      </c>
      <c r="Q23" s="102">
        <f t="shared" si="10"/>
        <v>5062.2896078783988</v>
      </c>
      <c r="R23" s="102">
        <f>P23*E23</f>
        <v>12535.708324478401</v>
      </c>
    </row>
    <row r="24" spans="1:18" s="85" customFormat="1" ht="72">
      <c r="A24" s="123">
        <v>4</v>
      </c>
      <c r="B24" s="124" t="s">
        <v>116</v>
      </c>
      <c r="C24" s="193" t="s">
        <v>162</v>
      </c>
      <c r="D24" s="123" t="s">
        <v>117</v>
      </c>
      <c r="E24" s="121">
        <v>239</v>
      </c>
      <c r="F24" s="123">
        <v>0.13100000000000001</v>
      </c>
      <c r="G24" s="123"/>
      <c r="H24" s="126">
        <f t="shared" ref="H24" si="11">F24*H$7</f>
        <v>0.32856372</v>
      </c>
      <c r="I24" s="126"/>
      <c r="J24" s="125" t="s">
        <v>118</v>
      </c>
      <c r="K24" s="123" t="s">
        <v>112</v>
      </c>
      <c r="L24" s="212" t="s">
        <v>139</v>
      </c>
      <c r="M24" s="8">
        <v>0.20499999999999999</v>
      </c>
      <c r="N24" s="8">
        <v>26</v>
      </c>
      <c r="O24" s="126">
        <f>N24*M24*O$7</f>
        <v>6.2181911999999997</v>
      </c>
      <c r="P24" s="126">
        <f>H24+I24+O24</f>
        <v>6.5467549199999997</v>
      </c>
      <c r="Q24" s="126">
        <f>O24*E24</f>
        <v>1486.1476967999999</v>
      </c>
      <c r="R24" s="126">
        <f>P24*E24</f>
        <v>1564.6744258799999</v>
      </c>
    </row>
    <row r="25" spans="1:18" s="85" customFormat="1" ht="18">
      <c r="A25" s="358">
        <v>5</v>
      </c>
      <c r="B25" s="355" t="s">
        <v>119</v>
      </c>
      <c r="C25" s="356" t="s">
        <v>120</v>
      </c>
      <c r="D25" s="358" t="s">
        <v>112</v>
      </c>
      <c r="E25" s="358">
        <v>46</v>
      </c>
      <c r="F25" s="358">
        <v>1.55</v>
      </c>
      <c r="G25" s="358">
        <v>0.33</v>
      </c>
      <c r="H25" s="350">
        <f>F25*H$7</f>
        <v>3.8875859999999998</v>
      </c>
      <c r="I25" s="350">
        <f>G25*I$7</f>
        <v>1.0129779000000001</v>
      </c>
      <c r="J25" s="112" t="s">
        <v>121</v>
      </c>
      <c r="K25" s="98" t="s">
        <v>122</v>
      </c>
      <c r="L25" s="189" t="s">
        <v>152</v>
      </c>
      <c r="M25" s="187">
        <v>1.02</v>
      </c>
      <c r="N25" s="187">
        <v>31.39</v>
      </c>
      <c r="O25" s="346">
        <f>((N25*M25)/1.02+(N26*M26)+(N27*M27)+(N28*M28))*O$7</f>
        <v>43.004683679999999</v>
      </c>
      <c r="P25" s="346">
        <f>H25+I25+O25</f>
        <v>47.905247580000001</v>
      </c>
      <c r="Q25" s="346">
        <f t="shared" si="10"/>
        <v>1978.21544928</v>
      </c>
      <c r="R25" s="346">
        <f>P25*E25</f>
        <v>2203.6413886800001</v>
      </c>
    </row>
    <row r="26" spans="1:18" s="85" customFormat="1" ht="18">
      <c r="A26" s="358"/>
      <c r="B26" s="355"/>
      <c r="C26" s="357"/>
      <c r="D26" s="358"/>
      <c r="E26" s="358"/>
      <c r="F26" s="358"/>
      <c r="G26" s="358"/>
      <c r="H26" s="350"/>
      <c r="I26" s="350"/>
      <c r="J26" s="112" t="s">
        <v>123</v>
      </c>
      <c r="K26" s="98" t="s">
        <v>124</v>
      </c>
      <c r="L26" s="187"/>
      <c r="M26" s="187">
        <v>0.71699999999999997</v>
      </c>
      <c r="N26" s="187">
        <v>3.5</v>
      </c>
      <c r="O26" s="346"/>
      <c r="P26" s="346"/>
      <c r="Q26" s="346"/>
      <c r="R26" s="346"/>
    </row>
    <row r="27" spans="1:18" s="85" customFormat="1" ht="18">
      <c r="A27" s="358"/>
      <c r="B27" s="355"/>
      <c r="C27" s="357"/>
      <c r="D27" s="358"/>
      <c r="E27" s="358"/>
      <c r="F27" s="358"/>
      <c r="G27" s="358"/>
      <c r="H27" s="350"/>
      <c r="I27" s="350"/>
      <c r="J27" s="113" t="s">
        <v>125</v>
      </c>
      <c r="K27" s="98" t="s">
        <v>122</v>
      </c>
      <c r="L27" s="137" t="s">
        <v>148</v>
      </c>
      <c r="M27" s="187">
        <v>1.6500000000000001E-2</v>
      </c>
      <c r="N27" s="189">
        <v>125</v>
      </c>
      <c r="O27" s="346"/>
      <c r="P27" s="346"/>
      <c r="Q27" s="346"/>
      <c r="R27" s="346"/>
    </row>
    <row r="28" spans="1:18" s="85" customFormat="1" ht="18">
      <c r="A28" s="358"/>
      <c r="B28" s="355"/>
      <c r="C28" s="357"/>
      <c r="D28" s="358"/>
      <c r="E28" s="358"/>
      <c r="F28" s="358"/>
      <c r="G28" s="358"/>
      <c r="H28" s="350"/>
      <c r="I28" s="350"/>
      <c r="J28" s="113" t="s">
        <v>126</v>
      </c>
      <c r="K28" s="98" t="s">
        <v>127</v>
      </c>
      <c r="L28" s="137" t="s">
        <v>151</v>
      </c>
      <c r="M28" s="187">
        <v>0.9</v>
      </c>
      <c r="N28" s="187">
        <v>1</v>
      </c>
      <c r="O28" s="346"/>
      <c r="P28" s="346"/>
      <c r="Q28" s="346"/>
      <c r="R28" s="346"/>
    </row>
    <row r="29" spans="1:18" s="85" customFormat="1" ht="18">
      <c r="A29" s="347">
        <v>6</v>
      </c>
      <c r="B29" s="348" t="s">
        <v>165</v>
      </c>
      <c r="C29" s="289" t="s">
        <v>270</v>
      </c>
      <c r="D29" s="347" t="s">
        <v>106</v>
      </c>
      <c r="E29" s="350">
        <v>3.97</v>
      </c>
      <c r="F29" s="347">
        <v>2.3199999999999998</v>
      </c>
      <c r="G29" s="347">
        <v>5.75</v>
      </c>
      <c r="H29" s="346">
        <f>F29*H$7</f>
        <v>5.8188383999999997</v>
      </c>
      <c r="I29" s="346">
        <f t="shared" ref="I29" si="12">G29*I$7</f>
        <v>17.6503725</v>
      </c>
      <c r="J29" s="149" t="s">
        <v>166</v>
      </c>
      <c r="K29" s="147" t="s">
        <v>167</v>
      </c>
      <c r="L29" s="189" t="s">
        <v>168</v>
      </c>
      <c r="M29" s="187">
        <f>14.9-2.48</f>
        <v>12.42</v>
      </c>
      <c r="N29" s="187">
        <v>6</v>
      </c>
      <c r="O29" s="346">
        <f>((N29*M29)+(N30*M30))*O$7</f>
        <v>87.194673599999987</v>
      </c>
      <c r="P29" s="346">
        <f t="shared" ref="P29" si="13">H29+I29+O29</f>
        <v>110.66388449999999</v>
      </c>
      <c r="Q29" s="346">
        <f>O29*E29</f>
        <v>346.16285419199994</v>
      </c>
      <c r="R29" s="346">
        <f t="shared" ref="R29" si="14">P29*E29</f>
        <v>439.33562146499997</v>
      </c>
    </row>
    <row r="30" spans="1:18" s="85" customFormat="1" ht="18">
      <c r="A30" s="347"/>
      <c r="B30" s="348"/>
      <c r="C30" s="349"/>
      <c r="D30" s="347"/>
      <c r="E30" s="350"/>
      <c r="F30" s="347"/>
      <c r="G30" s="347"/>
      <c r="H30" s="346"/>
      <c r="I30" s="346"/>
      <c r="J30" s="149" t="s">
        <v>109</v>
      </c>
      <c r="K30" s="147" t="s">
        <v>167</v>
      </c>
      <c r="L30" s="163"/>
      <c r="M30" s="141">
        <v>1.1000000000000001</v>
      </c>
      <c r="N30" s="141">
        <v>0.2</v>
      </c>
      <c r="O30" s="346"/>
      <c r="P30" s="346"/>
      <c r="Q30" s="346"/>
      <c r="R30" s="346"/>
    </row>
    <row r="31" spans="1:18" s="85" customFormat="1" ht="18">
      <c r="A31" s="89" t="s">
        <v>264</v>
      </c>
      <c r="B31" s="89"/>
      <c r="C31" s="89" t="s">
        <v>173</v>
      </c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</row>
    <row r="32" spans="1:18" s="85" customFormat="1" ht="54">
      <c r="A32" s="144">
        <v>1</v>
      </c>
      <c r="B32" s="92" t="s">
        <v>99</v>
      </c>
      <c r="C32" s="229" t="s">
        <v>285</v>
      </c>
      <c r="D32" s="144" t="s">
        <v>100</v>
      </c>
      <c r="E32" s="150">
        <f>0.03*0.6</f>
        <v>1.7999999999999999E-2</v>
      </c>
      <c r="F32" s="144"/>
      <c r="G32" s="144">
        <f>140+117.4</f>
        <v>257.39999999999998</v>
      </c>
      <c r="H32" s="94"/>
      <c r="I32" s="140">
        <f t="shared" ref="I32:I38" si="15">G32*I$7</f>
        <v>790.12276199999997</v>
      </c>
      <c r="J32" s="146"/>
      <c r="K32" s="144"/>
      <c r="L32" s="144"/>
      <c r="M32" s="144"/>
      <c r="N32" s="144"/>
      <c r="O32" s="140"/>
      <c r="P32" s="140">
        <f t="shared" ref="P32:P38" si="16">H32+I32+O32</f>
        <v>790.12276199999997</v>
      </c>
      <c r="Q32" s="140"/>
      <c r="R32" s="140">
        <f t="shared" ref="R32:R38" si="17">P32*E32</f>
        <v>14.222209715999998</v>
      </c>
    </row>
    <row r="33" spans="1:18" s="85" customFormat="1" ht="54">
      <c r="A33" s="228">
        <v>2</v>
      </c>
      <c r="B33" s="92" t="s">
        <v>283</v>
      </c>
      <c r="C33" s="230" t="s">
        <v>286</v>
      </c>
      <c r="D33" s="228" t="s">
        <v>100</v>
      </c>
      <c r="E33" s="226">
        <f>0.03*0.4</f>
        <v>1.2E-2</v>
      </c>
      <c r="F33" s="228"/>
      <c r="G33" s="228">
        <f>(140+117.4)*1.2</f>
        <v>308.87999999999994</v>
      </c>
      <c r="H33" s="227"/>
      <c r="I33" s="227">
        <f t="shared" si="15"/>
        <v>948.1473143999998</v>
      </c>
      <c r="J33" s="234"/>
      <c r="K33" s="228"/>
      <c r="L33" s="8"/>
      <c r="M33" s="8"/>
      <c r="N33" s="8"/>
      <c r="O33" s="227"/>
      <c r="P33" s="227">
        <f t="shared" si="16"/>
        <v>948.1473143999998</v>
      </c>
      <c r="Q33" s="227"/>
      <c r="R33" s="227">
        <f t="shared" si="17"/>
        <v>11.377767772799999</v>
      </c>
    </row>
    <row r="34" spans="1:18" s="85" customFormat="1" ht="54">
      <c r="A34" s="144">
        <v>3</v>
      </c>
      <c r="B34" s="96" t="s">
        <v>101</v>
      </c>
      <c r="C34" s="118" t="s">
        <v>287</v>
      </c>
      <c r="D34" s="8" t="s">
        <v>102</v>
      </c>
      <c r="E34" s="150">
        <f>0.03*0.6</f>
        <v>1.7999999999999999E-2</v>
      </c>
      <c r="F34" s="8">
        <v>5.92</v>
      </c>
      <c r="G34" s="8">
        <v>187.67</v>
      </c>
      <c r="H34" s="14">
        <f t="shared" ref="H34" si="18">F34*H$7</f>
        <v>14.848070399999999</v>
      </c>
      <c r="I34" s="14">
        <f t="shared" si="15"/>
        <v>576.07746209999993</v>
      </c>
      <c r="J34" s="235"/>
      <c r="K34" s="8"/>
      <c r="L34" s="8"/>
      <c r="M34" s="8"/>
      <c r="N34" s="8"/>
      <c r="O34" s="14"/>
      <c r="P34" s="14">
        <f t="shared" si="16"/>
        <v>590.92553249999992</v>
      </c>
      <c r="Q34" s="14"/>
      <c r="R34" s="14">
        <f t="shared" si="17"/>
        <v>10.636659584999999</v>
      </c>
    </row>
    <row r="35" spans="1:18" s="85" customFormat="1" ht="36">
      <c r="A35" s="228">
        <v>4</v>
      </c>
      <c r="B35" s="96" t="s">
        <v>284</v>
      </c>
      <c r="C35" s="7" t="s">
        <v>288</v>
      </c>
      <c r="D35" s="8" t="s">
        <v>102</v>
      </c>
      <c r="E35" s="226">
        <f>0.03*0.4</f>
        <v>1.2E-2</v>
      </c>
      <c r="F35" s="8">
        <v>7.64</v>
      </c>
      <c r="G35" s="8">
        <v>243.88</v>
      </c>
      <c r="H35" s="14">
        <f>F35*H$7</f>
        <v>19.162036799999999</v>
      </c>
      <c r="I35" s="14">
        <f t="shared" si="15"/>
        <v>748.62136440000006</v>
      </c>
      <c r="J35" s="97"/>
      <c r="K35" s="8"/>
      <c r="L35" s="8"/>
      <c r="M35" s="8"/>
      <c r="N35" s="8"/>
      <c r="O35" s="14"/>
      <c r="P35" s="14">
        <f t="shared" si="16"/>
        <v>767.78340120000007</v>
      </c>
      <c r="Q35" s="14"/>
      <c r="R35" s="14">
        <f t="shared" si="17"/>
        <v>9.2134008144000017</v>
      </c>
    </row>
    <row r="36" spans="1:18" s="85" customFormat="1" ht="18">
      <c r="A36" s="147">
        <v>5</v>
      </c>
      <c r="B36" s="99" t="s">
        <v>155</v>
      </c>
      <c r="C36" s="115" t="s">
        <v>154</v>
      </c>
      <c r="D36" s="141" t="s">
        <v>103</v>
      </c>
      <c r="E36" s="141">
        <v>58</v>
      </c>
      <c r="F36" s="147"/>
      <c r="G36" s="143">
        <v>0.39</v>
      </c>
      <c r="H36" s="143"/>
      <c r="I36" s="143">
        <f t="shared" si="15"/>
        <v>1.1971557000000002</v>
      </c>
      <c r="J36" s="100"/>
      <c r="K36" s="147"/>
      <c r="L36" s="147"/>
      <c r="M36" s="147"/>
      <c r="N36" s="147"/>
      <c r="O36" s="143"/>
      <c r="P36" s="143">
        <f t="shared" si="16"/>
        <v>1.1971557000000002</v>
      </c>
      <c r="Q36" s="143"/>
      <c r="R36" s="143">
        <f t="shared" si="17"/>
        <v>69.435030600000005</v>
      </c>
    </row>
    <row r="37" spans="1:18" s="85" customFormat="1" ht="36">
      <c r="A37" s="144">
        <v>6</v>
      </c>
      <c r="B37" s="145" t="s">
        <v>104</v>
      </c>
      <c r="C37" s="119" t="s">
        <v>105</v>
      </c>
      <c r="D37" s="144" t="s">
        <v>106</v>
      </c>
      <c r="E37" s="144">
        <v>0.76</v>
      </c>
      <c r="F37" s="144"/>
      <c r="G37" s="144">
        <v>9.4</v>
      </c>
      <c r="H37" s="140"/>
      <c r="I37" s="140">
        <f t="shared" si="15"/>
        <v>28.854522000000003</v>
      </c>
      <c r="J37" s="104"/>
      <c r="K37" s="144"/>
      <c r="L37" s="144"/>
      <c r="M37" s="144"/>
      <c r="N37" s="144"/>
      <c r="O37" s="140"/>
      <c r="P37" s="140">
        <f t="shared" si="16"/>
        <v>28.854522000000003</v>
      </c>
      <c r="Q37" s="140"/>
      <c r="R37" s="140">
        <f t="shared" si="17"/>
        <v>21.929436720000002</v>
      </c>
    </row>
    <row r="38" spans="1:18" s="85" customFormat="1" ht="18">
      <c r="A38" s="273">
        <v>7</v>
      </c>
      <c r="B38" s="274" t="s">
        <v>292</v>
      </c>
      <c r="C38" s="275" t="s">
        <v>293</v>
      </c>
      <c r="D38" s="273" t="s">
        <v>106</v>
      </c>
      <c r="E38" s="273">
        <v>0.76</v>
      </c>
      <c r="F38" s="273">
        <v>1.74</v>
      </c>
      <c r="G38" s="273">
        <v>12.76</v>
      </c>
      <c r="H38" s="272">
        <f>F38*H$7</f>
        <v>4.3641287999999996</v>
      </c>
      <c r="I38" s="272">
        <f t="shared" si="15"/>
        <v>39.168478800000003</v>
      </c>
      <c r="J38" s="115" t="s">
        <v>294</v>
      </c>
      <c r="K38" s="239" t="s">
        <v>153</v>
      </c>
      <c r="L38" s="240" t="s">
        <v>295</v>
      </c>
      <c r="M38" s="240">
        <v>15.12</v>
      </c>
      <c r="N38" s="240">
        <v>4</v>
      </c>
      <c r="O38" s="271">
        <f>((N38*M38)+(N39*M39)+(N40*M40))*O$7</f>
        <v>78.258211199999977</v>
      </c>
      <c r="P38" s="272">
        <f t="shared" si="16"/>
        <v>121.79081879999998</v>
      </c>
      <c r="Q38" s="272">
        <f>O38*E38</f>
        <v>59.476240511999983</v>
      </c>
      <c r="R38" s="272">
        <f t="shared" si="17"/>
        <v>92.56102228799999</v>
      </c>
    </row>
    <row r="39" spans="1:18" s="85" customFormat="1" ht="18">
      <c r="A39" s="273"/>
      <c r="B39" s="274"/>
      <c r="C39" s="275"/>
      <c r="D39" s="273"/>
      <c r="E39" s="273"/>
      <c r="F39" s="273"/>
      <c r="G39" s="273"/>
      <c r="H39" s="272"/>
      <c r="I39" s="272"/>
      <c r="J39" s="115" t="s">
        <v>296</v>
      </c>
      <c r="K39" s="239" t="s">
        <v>153</v>
      </c>
      <c r="L39" s="240" t="s">
        <v>297</v>
      </c>
      <c r="M39" s="240">
        <v>1.5</v>
      </c>
      <c r="N39" s="240">
        <v>4</v>
      </c>
      <c r="O39" s="271"/>
      <c r="P39" s="272"/>
      <c r="Q39" s="272"/>
      <c r="R39" s="272"/>
    </row>
    <row r="40" spans="1:18" s="85" customFormat="1" ht="18">
      <c r="A40" s="273"/>
      <c r="B40" s="274"/>
      <c r="C40" s="275"/>
      <c r="D40" s="273"/>
      <c r="E40" s="273"/>
      <c r="F40" s="273"/>
      <c r="G40" s="273"/>
      <c r="H40" s="272"/>
      <c r="I40" s="272"/>
      <c r="J40" s="115" t="s">
        <v>109</v>
      </c>
      <c r="K40" s="239" t="s">
        <v>153</v>
      </c>
      <c r="L40" s="243"/>
      <c r="M40" s="240">
        <v>3</v>
      </c>
      <c r="N40" s="240">
        <v>0.2</v>
      </c>
      <c r="O40" s="271"/>
      <c r="P40" s="272"/>
      <c r="Q40" s="272"/>
      <c r="R40" s="272"/>
    </row>
    <row r="41" spans="1:18" s="85" customFormat="1" ht="18">
      <c r="A41" s="106">
        <v>8</v>
      </c>
      <c r="B41" s="107" t="s">
        <v>110</v>
      </c>
      <c r="C41" s="132" t="s">
        <v>111</v>
      </c>
      <c r="D41" s="106" t="s">
        <v>112</v>
      </c>
      <c r="E41" s="106">
        <f>76*0.1</f>
        <v>7.6000000000000005</v>
      </c>
      <c r="F41" s="106">
        <v>1.62</v>
      </c>
      <c r="G41" s="106"/>
      <c r="H41" s="142">
        <f>F41*H$7</f>
        <v>4.0631544000000002</v>
      </c>
      <c r="I41" s="110"/>
      <c r="J41" s="108" t="s">
        <v>113</v>
      </c>
      <c r="K41" s="106" t="s">
        <v>112</v>
      </c>
      <c r="L41" s="111" t="s">
        <v>223</v>
      </c>
      <c r="M41" s="111">
        <v>1.1200000000000001</v>
      </c>
      <c r="N41" s="111">
        <v>5.84</v>
      </c>
      <c r="O41" s="143">
        <f t="shared" ref="O41:O42" si="19">N41*M41*O$7</f>
        <v>7.6307589120000001</v>
      </c>
      <c r="P41" s="143">
        <f>H41+I41+O41</f>
        <v>11.693913311999999</v>
      </c>
      <c r="Q41" s="143">
        <f t="shared" ref="Q41:Q42" si="20">O41*E41</f>
        <v>57.993767731200002</v>
      </c>
      <c r="R41" s="143">
        <f>P41*E41</f>
        <v>88.873741171199995</v>
      </c>
    </row>
    <row r="42" spans="1:18" s="85" customFormat="1" ht="54">
      <c r="A42" s="141">
        <v>9</v>
      </c>
      <c r="B42" s="148" t="s">
        <v>114</v>
      </c>
      <c r="C42" s="128" t="s">
        <v>146</v>
      </c>
      <c r="D42" s="147" t="s">
        <v>106</v>
      </c>
      <c r="E42" s="147">
        <v>0.76</v>
      </c>
      <c r="F42" s="147">
        <v>114</v>
      </c>
      <c r="G42" s="147">
        <v>1</v>
      </c>
      <c r="H42" s="142">
        <f>F42*H$7</f>
        <v>285.92568</v>
      </c>
      <c r="I42" s="142">
        <f>G42*I$7</f>
        <v>3.0696300000000001</v>
      </c>
      <c r="J42" s="149" t="s">
        <v>115</v>
      </c>
      <c r="K42" s="147" t="s">
        <v>112</v>
      </c>
      <c r="L42" s="259" t="s">
        <v>291</v>
      </c>
      <c r="M42" s="187">
        <v>17.7</v>
      </c>
      <c r="N42" s="262">
        <v>9.48</v>
      </c>
      <c r="O42" s="143">
        <f t="shared" si="19"/>
        <v>195.75752543999997</v>
      </c>
      <c r="P42" s="143">
        <f>H42+I42+O42</f>
        <v>484.75283544000001</v>
      </c>
      <c r="Q42" s="143">
        <f t="shared" si="20"/>
        <v>148.77571933439998</v>
      </c>
      <c r="R42" s="143">
        <f>P42*E42</f>
        <v>368.41215493440001</v>
      </c>
    </row>
    <row r="43" spans="1:18" s="85" customFormat="1" ht="72">
      <c r="A43" s="144">
        <v>10</v>
      </c>
      <c r="B43" s="145" t="s">
        <v>116</v>
      </c>
      <c r="C43" s="193" t="s">
        <v>162</v>
      </c>
      <c r="D43" s="144" t="s">
        <v>117</v>
      </c>
      <c r="E43" s="121">
        <v>7</v>
      </c>
      <c r="F43" s="144">
        <v>0.13100000000000001</v>
      </c>
      <c r="G43" s="144"/>
      <c r="H43" s="140">
        <f t="shared" ref="H43" si="21">F43*H$7</f>
        <v>0.32856372</v>
      </c>
      <c r="I43" s="140"/>
      <c r="J43" s="146" t="s">
        <v>118</v>
      </c>
      <c r="K43" s="144" t="s">
        <v>112</v>
      </c>
      <c r="L43" s="212" t="s">
        <v>139</v>
      </c>
      <c r="M43" s="8">
        <v>0.20499999999999999</v>
      </c>
      <c r="N43" s="8">
        <v>26</v>
      </c>
      <c r="O43" s="140">
        <f>N43*M43*O$7</f>
        <v>6.2181911999999997</v>
      </c>
      <c r="P43" s="140">
        <f>H43+I43+O43</f>
        <v>6.5467549199999997</v>
      </c>
      <c r="Q43" s="140">
        <f>O43*E43</f>
        <v>43.527338399999998</v>
      </c>
      <c r="R43" s="140">
        <f>P43*E43</f>
        <v>45.82728444</v>
      </c>
    </row>
    <row r="44" spans="1:18" s="85" customFormat="1" ht="18" customHeight="1">
      <c r="A44" s="332">
        <v>11</v>
      </c>
      <c r="B44" s="335" t="s">
        <v>119</v>
      </c>
      <c r="C44" s="338" t="s">
        <v>120</v>
      </c>
      <c r="D44" s="332" t="s">
        <v>112</v>
      </c>
      <c r="E44" s="332">
        <v>3</v>
      </c>
      <c r="F44" s="332">
        <v>1.55</v>
      </c>
      <c r="G44" s="332">
        <v>0.33</v>
      </c>
      <c r="H44" s="341">
        <f>F44*H$7</f>
        <v>3.8875859999999998</v>
      </c>
      <c r="I44" s="341">
        <f>G44*I$7</f>
        <v>1.0129779000000001</v>
      </c>
      <c r="J44" s="149" t="s">
        <v>121</v>
      </c>
      <c r="K44" s="147" t="s">
        <v>122</v>
      </c>
      <c r="L44" s="189" t="s">
        <v>152</v>
      </c>
      <c r="M44" s="141">
        <v>1.02</v>
      </c>
      <c r="N44" s="187">
        <v>31.39</v>
      </c>
      <c r="O44" s="276">
        <f>((N44*M44)/1.02+(N45*M45)+(N46*M46)+(N47*M47))*O$7</f>
        <v>43.004683679999999</v>
      </c>
      <c r="P44" s="276">
        <f>H44+I44+O44</f>
        <v>47.905247580000001</v>
      </c>
      <c r="Q44" s="276">
        <f t="shared" ref="Q44" si="22">O44*E44</f>
        <v>129.01405104</v>
      </c>
      <c r="R44" s="276">
        <f>P44*E44</f>
        <v>143.71574274</v>
      </c>
    </row>
    <row r="45" spans="1:18" s="85" customFormat="1" ht="18">
      <c r="A45" s="333"/>
      <c r="B45" s="336"/>
      <c r="C45" s="339"/>
      <c r="D45" s="333"/>
      <c r="E45" s="333"/>
      <c r="F45" s="333"/>
      <c r="G45" s="333"/>
      <c r="H45" s="342"/>
      <c r="I45" s="342"/>
      <c r="J45" s="149" t="s">
        <v>123</v>
      </c>
      <c r="K45" s="147" t="s">
        <v>124</v>
      </c>
      <c r="L45" s="187"/>
      <c r="M45" s="141">
        <v>0.71699999999999997</v>
      </c>
      <c r="N45" s="187">
        <v>3.5</v>
      </c>
      <c r="O45" s="277"/>
      <c r="P45" s="277"/>
      <c r="Q45" s="277"/>
      <c r="R45" s="277"/>
    </row>
    <row r="46" spans="1:18" s="85" customFormat="1" ht="18" customHeight="1">
      <c r="A46" s="333"/>
      <c r="B46" s="336"/>
      <c r="C46" s="339"/>
      <c r="D46" s="333"/>
      <c r="E46" s="333"/>
      <c r="F46" s="333"/>
      <c r="G46" s="333"/>
      <c r="H46" s="342"/>
      <c r="I46" s="342"/>
      <c r="J46" s="113" t="s">
        <v>125</v>
      </c>
      <c r="K46" s="147" t="s">
        <v>122</v>
      </c>
      <c r="L46" s="137" t="s">
        <v>148</v>
      </c>
      <c r="M46" s="141">
        <v>1.6500000000000001E-2</v>
      </c>
      <c r="N46" s="189">
        <v>125</v>
      </c>
      <c r="O46" s="277"/>
      <c r="P46" s="277"/>
      <c r="Q46" s="277"/>
      <c r="R46" s="277"/>
    </row>
    <row r="47" spans="1:18" s="85" customFormat="1" ht="18">
      <c r="A47" s="334"/>
      <c r="B47" s="337"/>
      <c r="C47" s="340"/>
      <c r="D47" s="334"/>
      <c r="E47" s="334"/>
      <c r="F47" s="334"/>
      <c r="G47" s="334"/>
      <c r="H47" s="343"/>
      <c r="I47" s="343"/>
      <c r="J47" s="113" t="s">
        <v>126</v>
      </c>
      <c r="K47" s="147" t="s">
        <v>127</v>
      </c>
      <c r="L47" s="137" t="s">
        <v>151</v>
      </c>
      <c r="M47" s="141">
        <v>0.9</v>
      </c>
      <c r="N47" s="187">
        <v>1</v>
      </c>
      <c r="O47" s="278"/>
      <c r="P47" s="278"/>
      <c r="Q47" s="278"/>
      <c r="R47" s="278"/>
    </row>
    <row r="48" spans="1:18" s="85" customFormat="1" ht="18">
      <c r="A48" s="89" t="s">
        <v>143</v>
      </c>
      <c r="B48" s="166"/>
      <c r="C48" s="89" t="s">
        <v>174</v>
      </c>
      <c r="D48" s="166"/>
      <c r="E48" s="166"/>
      <c r="F48" s="166"/>
      <c r="G48" s="166"/>
      <c r="H48" s="166"/>
      <c r="I48" s="166"/>
      <c r="J48" s="166"/>
      <c r="K48" s="166"/>
      <c r="L48" s="166"/>
      <c r="M48" s="166"/>
      <c r="N48" s="166"/>
      <c r="O48" s="166"/>
      <c r="P48" s="166"/>
      <c r="Q48" s="166"/>
      <c r="R48" s="166"/>
    </row>
    <row r="49" spans="1:18" s="85" customFormat="1" ht="18">
      <c r="A49" s="136">
        <v>1</v>
      </c>
      <c r="B49" s="137" t="s">
        <v>175</v>
      </c>
      <c r="C49" s="167" t="s">
        <v>176</v>
      </c>
      <c r="D49" s="136" t="s">
        <v>132</v>
      </c>
      <c r="E49" s="136">
        <v>21</v>
      </c>
      <c r="F49" s="136">
        <v>0.44</v>
      </c>
      <c r="G49" s="136"/>
      <c r="H49" s="133">
        <f>F49*H$7</f>
        <v>1.1035728</v>
      </c>
      <c r="I49" s="133"/>
      <c r="J49" s="138" t="s">
        <v>133</v>
      </c>
      <c r="K49" s="130" t="s">
        <v>153</v>
      </c>
      <c r="L49" s="211" t="s">
        <v>147</v>
      </c>
      <c r="M49" s="189">
        <v>0.2</v>
      </c>
      <c r="N49" s="8">
        <v>29.93</v>
      </c>
      <c r="O49" s="133">
        <f>N49*M49*O$7/1.02</f>
        <v>6.8465755294117647</v>
      </c>
      <c r="P49" s="133">
        <f t="shared" ref="P49:P54" si="23">H49+I49+O49</f>
        <v>7.950148329411765</v>
      </c>
      <c r="Q49" s="133">
        <f t="shared" ref="Q49:Q54" si="24">O49*E49</f>
        <v>143.77808611764706</v>
      </c>
      <c r="R49" s="133">
        <f t="shared" ref="R49:R54" si="25">P49*E49</f>
        <v>166.95311491764707</v>
      </c>
    </row>
    <row r="50" spans="1:18" s="85" customFormat="1" ht="36">
      <c r="A50" s="130">
        <v>2</v>
      </c>
      <c r="B50" s="131" t="s">
        <v>129</v>
      </c>
      <c r="C50" s="115" t="s">
        <v>177</v>
      </c>
      <c r="D50" s="130" t="s">
        <v>117</v>
      </c>
      <c r="E50" s="130">
        <v>37.799999999999997</v>
      </c>
      <c r="F50" s="130"/>
      <c r="G50" s="130"/>
      <c r="H50" s="134"/>
      <c r="I50" s="134"/>
      <c r="J50" s="132" t="s">
        <v>178</v>
      </c>
      <c r="K50" s="130" t="s">
        <v>117</v>
      </c>
      <c r="L50" s="137" t="s">
        <v>179</v>
      </c>
      <c r="M50" s="189">
        <v>1</v>
      </c>
      <c r="N50" s="189">
        <v>0.75</v>
      </c>
      <c r="O50" s="134">
        <f t="shared" ref="O50:O53" si="26">N50*M50*O$7</f>
        <v>0.87497999999999987</v>
      </c>
      <c r="P50" s="134">
        <f t="shared" si="23"/>
        <v>0.87497999999999987</v>
      </c>
      <c r="Q50" s="134">
        <f t="shared" si="24"/>
        <v>33.074243999999993</v>
      </c>
      <c r="R50" s="134">
        <f t="shared" si="25"/>
        <v>33.074243999999993</v>
      </c>
    </row>
    <row r="51" spans="1:18" s="85" customFormat="1" ht="18">
      <c r="A51" s="130">
        <v>3</v>
      </c>
      <c r="B51" s="131" t="s">
        <v>129</v>
      </c>
      <c r="C51" s="115" t="s">
        <v>180</v>
      </c>
      <c r="D51" s="130" t="s">
        <v>132</v>
      </c>
      <c r="E51" s="130">
        <v>52.5</v>
      </c>
      <c r="F51" s="130"/>
      <c r="G51" s="130"/>
      <c r="H51" s="134"/>
      <c r="I51" s="134"/>
      <c r="J51" s="132" t="s">
        <v>180</v>
      </c>
      <c r="K51" s="130" t="s">
        <v>132</v>
      </c>
      <c r="L51" s="137" t="s">
        <v>181</v>
      </c>
      <c r="M51" s="189">
        <v>1</v>
      </c>
      <c r="N51" s="189">
        <v>2.35</v>
      </c>
      <c r="O51" s="134">
        <f t="shared" si="26"/>
        <v>2.7416039999999997</v>
      </c>
      <c r="P51" s="134">
        <f t="shared" si="23"/>
        <v>2.7416039999999997</v>
      </c>
      <c r="Q51" s="134">
        <f t="shared" si="24"/>
        <v>143.93420999999998</v>
      </c>
      <c r="R51" s="134">
        <f t="shared" si="25"/>
        <v>143.93420999999998</v>
      </c>
    </row>
    <row r="52" spans="1:18" s="85" customFormat="1" ht="36">
      <c r="A52" s="130">
        <v>4</v>
      </c>
      <c r="B52" s="131" t="s">
        <v>129</v>
      </c>
      <c r="C52" s="115" t="s">
        <v>182</v>
      </c>
      <c r="D52" s="130" t="s">
        <v>132</v>
      </c>
      <c r="E52" s="130">
        <v>42</v>
      </c>
      <c r="F52" s="130"/>
      <c r="G52" s="130"/>
      <c r="H52" s="134"/>
      <c r="I52" s="134"/>
      <c r="J52" s="119" t="s">
        <v>183</v>
      </c>
      <c r="K52" s="130" t="s">
        <v>132</v>
      </c>
      <c r="L52" s="213" t="s">
        <v>184</v>
      </c>
      <c r="M52" s="189">
        <v>1</v>
      </c>
      <c r="N52" s="189">
        <v>0.79</v>
      </c>
      <c r="O52" s="134">
        <f t="shared" si="26"/>
        <v>0.92164559999999995</v>
      </c>
      <c r="P52" s="134">
        <f t="shared" si="23"/>
        <v>0.92164559999999995</v>
      </c>
      <c r="Q52" s="134">
        <f t="shared" si="24"/>
        <v>38.709115199999999</v>
      </c>
      <c r="R52" s="134">
        <f t="shared" si="25"/>
        <v>38.709115199999999</v>
      </c>
    </row>
    <row r="53" spans="1:18" s="85" customFormat="1" ht="36">
      <c r="A53" s="136">
        <v>5</v>
      </c>
      <c r="B53" s="137" t="s">
        <v>129</v>
      </c>
      <c r="C53" s="167" t="s">
        <v>185</v>
      </c>
      <c r="D53" s="136" t="s">
        <v>132</v>
      </c>
      <c r="E53" s="136">
        <v>42</v>
      </c>
      <c r="F53" s="136"/>
      <c r="G53" s="136"/>
      <c r="H53" s="133"/>
      <c r="I53" s="133"/>
      <c r="J53" s="138" t="s">
        <v>185</v>
      </c>
      <c r="K53" s="136" t="s">
        <v>132</v>
      </c>
      <c r="L53" s="213" t="s">
        <v>186</v>
      </c>
      <c r="M53" s="189">
        <v>1</v>
      </c>
      <c r="N53" s="189">
        <v>0.88</v>
      </c>
      <c r="O53" s="133">
        <f t="shared" si="26"/>
        <v>1.0266431999999999</v>
      </c>
      <c r="P53" s="133">
        <f t="shared" si="23"/>
        <v>1.0266431999999999</v>
      </c>
      <c r="Q53" s="133">
        <f t="shared" si="24"/>
        <v>43.119014399999998</v>
      </c>
      <c r="R53" s="133">
        <f t="shared" si="25"/>
        <v>43.119014399999998</v>
      </c>
    </row>
    <row r="54" spans="1:18" s="85" customFormat="1" ht="18">
      <c r="A54" s="344">
        <v>6</v>
      </c>
      <c r="B54" s="274" t="s">
        <v>131</v>
      </c>
      <c r="C54" s="289" t="s">
        <v>187</v>
      </c>
      <c r="D54" s="273" t="s">
        <v>112</v>
      </c>
      <c r="E54" s="273">
        <v>6.4</v>
      </c>
      <c r="F54" s="273">
        <v>1.55</v>
      </c>
      <c r="G54" s="273">
        <v>0.76</v>
      </c>
      <c r="H54" s="300">
        <f t="shared" ref="H54:I58" si="27">F54*H$7</f>
        <v>3.8875859999999998</v>
      </c>
      <c r="I54" s="300">
        <f t="shared" si="27"/>
        <v>2.3329188000000003</v>
      </c>
      <c r="J54" s="138" t="s">
        <v>133</v>
      </c>
      <c r="K54" s="130" t="s">
        <v>153</v>
      </c>
      <c r="L54" s="211" t="s">
        <v>147</v>
      </c>
      <c r="M54" s="189">
        <v>1.02</v>
      </c>
      <c r="N54" s="8">
        <v>29.93</v>
      </c>
      <c r="O54" s="272">
        <f>((N54*M54)/1.02+(N55*M55)+(N56*M56))*O$7</f>
        <v>38.76511391999999</v>
      </c>
      <c r="P54" s="272">
        <f t="shared" si="23"/>
        <v>44.985618719999991</v>
      </c>
      <c r="Q54" s="272">
        <f t="shared" si="24"/>
        <v>248.09672908799996</v>
      </c>
      <c r="R54" s="272">
        <f t="shared" si="25"/>
        <v>287.90795980799993</v>
      </c>
    </row>
    <row r="55" spans="1:18" s="85" customFormat="1" ht="18">
      <c r="A55" s="344"/>
      <c r="B55" s="274"/>
      <c r="C55" s="289"/>
      <c r="D55" s="273"/>
      <c r="E55" s="273"/>
      <c r="F55" s="273"/>
      <c r="G55" s="273"/>
      <c r="H55" s="345"/>
      <c r="I55" s="345"/>
      <c r="J55" s="132" t="s">
        <v>123</v>
      </c>
      <c r="K55" s="116" t="s">
        <v>117</v>
      </c>
      <c r="L55" s="187"/>
      <c r="M55" s="189">
        <v>0.80300000000000005</v>
      </c>
      <c r="N55" s="187">
        <v>3.5</v>
      </c>
      <c r="O55" s="272"/>
      <c r="P55" s="272"/>
      <c r="Q55" s="272"/>
      <c r="R55" s="272"/>
    </row>
    <row r="56" spans="1:18" s="85" customFormat="1" ht="18">
      <c r="A56" s="344"/>
      <c r="B56" s="274"/>
      <c r="C56" s="289"/>
      <c r="D56" s="273"/>
      <c r="E56" s="273"/>
      <c r="F56" s="273"/>
      <c r="G56" s="273"/>
      <c r="H56" s="301"/>
      <c r="I56" s="301"/>
      <c r="J56" s="132" t="s">
        <v>125</v>
      </c>
      <c r="K56" s="130" t="s">
        <v>153</v>
      </c>
      <c r="L56" s="137" t="s">
        <v>148</v>
      </c>
      <c r="M56" s="189">
        <v>3.8999999999999998E-3</v>
      </c>
      <c r="N56" s="187">
        <v>125</v>
      </c>
      <c r="O56" s="272"/>
      <c r="P56" s="272"/>
      <c r="Q56" s="272"/>
      <c r="R56" s="272"/>
    </row>
    <row r="57" spans="1:18" s="85" customFormat="1" ht="18">
      <c r="A57" s="130">
        <v>7</v>
      </c>
      <c r="B57" s="131" t="s">
        <v>188</v>
      </c>
      <c r="C57" s="115" t="s">
        <v>189</v>
      </c>
      <c r="D57" s="130" t="s">
        <v>106</v>
      </c>
      <c r="E57" s="130">
        <v>0.81269999999999998</v>
      </c>
      <c r="F57" s="130">
        <v>14.5</v>
      </c>
      <c r="G57" s="130">
        <v>1.5</v>
      </c>
      <c r="H57" s="134">
        <f t="shared" si="27"/>
        <v>36.367739999999998</v>
      </c>
      <c r="I57" s="134">
        <f t="shared" si="27"/>
        <v>4.6044450000000001</v>
      </c>
      <c r="J57" s="138" t="s">
        <v>190</v>
      </c>
      <c r="K57" s="136" t="s">
        <v>103</v>
      </c>
      <c r="L57" s="208" t="s">
        <v>191</v>
      </c>
      <c r="M57" s="136">
        <v>0.24</v>
      </c>
      <c r="N57" s="8">
        <v>165</v>
      </c>
      <c r="O57" s="134">
        <f>N57*M57*O$7</f>
        <v>46.198943999999997</v>
      </c>
      <c r="P57" s="134">
        <f t="shared" ref="P57:P58" si="28">H57+I57+O57</f>
        <v>87.171128999999993</v>
      </c>
      <c r="Q57" s="134">
        <f t="shared" ref="Q57:Q58" si="29">O57*E57</f>
        <v>37.545881788799996</v>
      </c>
      <c r="R57" s="134">
        <f t="shared" ref="R57:R58" si="30">P57*E57</f>
        <v>70.843976538299998</v>
      </c>
    </row>
    <row r="58" spans="1:18" s="85" customFormat="1" ht="18">
      <c r="A58" s="273">
        <v>8</v>
      </c>
      <c r="B58" s="274" t="s">
        <v>134</v>
      </c>
      <c r="C58" s="328" t="s">
        <v>192</v>
      </c>
      <c r="D58" s="273" t="s">
        <v>106</v>
      </c>
      <c r="E58" s="273">
        <v>0.189</v>
      </c>
      <c r="F58" s="273">
        <v>38.4</v>
      </c>
      <c r="G58" s="273">
        <v>0.03</v>
      </c>
      <c r="H58" s="272">
        <f t="shared" si="27"/>
        <v>96.311807999999999</v>
      </c>
      <c r="I58" s="272">
        <f t="shared" si="27"/>
        <v>9.2088900000000001E-2</v>
      </c>
      <c r="J58" s="168" t="s">
        <v>135</v>
      </c>
      <c r="K58" s="130" t="s">
        <v>127</v>
      </c>
      <c r="L58" s="189" t="s">
        <v>149</v>
      </c>
      <c r="M58" s="136">
        <v>24.4</v>
      </c>
      <c r="N58" s="189">
        <v>0.8</v>
      </c>
      <c r="O58" s="271">
        <f>((N58*M58)+(N59*M59)+(N60*M60))*O$7</f>
        <v>25.817159879999998</v>
      </c>
      <c r="P58" s="272">
        <f t="shared" si="28"/>
        <v>122.22105678</v>
      </c>
      <c r="Q58" s="272">
        <f t="shared" si="29"/>
        <v>4.8794432173199995</v>
      </c>
      <c r="R58" s="272">
        <f t="shared" si="30"/>
        <v>23.09977973142</v>
      </c>
    </row>
    <row r="59" spans="1:18" s="85" customFormat="1" ht="18">
      <c r="A59" s="273"/>
      <c r="B59" s="274"/>
      <c r="C59" s="328"/>
      <c r="D59" s="273"/>
      <c r="E59" s="273"/>
      <c r="F59" s="273"/>
      <c r="G59" s="273"/>
      <c r="H59" s="272"/>
      <c r="I59" s="272"/>
      <c r="J59" s="168" t="s">
        <v>136</v>
      </c>
      <c r="K59" s="130" t="s">
        <v>127</v>
      </c>
      <c r="L59" s="189" t="s">
        <v>150</v>
      </c>
      <c r="M59" s="136">
        <v>0.2</v>
      </c>
      <c r="N59" s="189">
        <v>0.28999999999999998</v>
      </c>
      <c r="O59" s="271"/>
      <c r="P59" s="272"/>
      <c r="Q59" s="272"/>
      <c r="R59" s="272"/>
    </row>
    <row r="60" spans="1:18" s="85" customFormat="1" ht="18">
      <c r="A60" s="273"/>
      <c r="B60" s="274"/>
      <c r="C60" s="328"/>
      <c r="D60" s="273"/>
      <c r="E60" s="273"/>
      <c r="F60" s="273"/>
      <c r="G60" s="273"/>
      <c r="H60" s="272"/>
      <c r="I60" s="272"/>
      <c r="J60" s="168" t="s">
        <v>137</v>
      </c>
      <c r="K60" s="130" t="s">
        <v>127</v>
      </c>
      <c r="L60" s="189"/>
      <c r="M60" s="136">
        <v>2.7</v>
      </c>
      <c r="N60" s="189">
        <v>0.94499999999999995</v>
      </c>
      <c r="O60" s="271"/>
      <c r="P60" s="272"/>
      <c r="Q60" s="272"/>
      <c r="R60" s="272"/>
    </row>
    <row r="61" spans="1:18" s="85" customFormat="1" ht="18">
      <c r="A61" s="89" t="s">
        <v>144</v>
      </c>
      <c r="B61" s="166"/>
      <c r="C61" s="89" t="s">
        <v>193</v>
      </c>
      <c r="D61" s="169"/>
      <c r="E61" s="170"/>
      <c r="F61" s="169"/>
      <c r="G61" s="169"/>
      <c r="H61" s="122"/>
      <c r="I61" s="122"/>
      <c r="J61" s="171"/>
      <c r="K61" s="171"/>
      <c r="L61" s="171"/>
      <c r="M61" s="171"/>
      <c r="N61" s="171"/>
      <c r="O61" s="171"/>
      <c r="P61" s="122"/>
      <c r="Q61" s="122"/>
      <c r="R61" s="122"/>
    </row>
    <row r="62" spans="1:18" s="85" customFormat="1" ht="18">
      <c r="A62" s="281">
        <v>1</v>
      </c>
      <c r="B62" s="330" t="s">
        <v>194</v>
      </c>
      <c r="C62" s="284" t="s">
        <v>195</v>
      </c>
      <c r="D62" s="281" t="s">
        <v>167</v>
      </c>
      <c r="E62" s="281">
        <f>0.24*170</f>
        <v>40.799999999999997</v>
      </c>
      <c r="F62" s="281">
        <v>1.9</v>
      </c>
      <c r="G62" s="281">
        <v>4.53</v>
      </c>
      <c r="H62" s="311">
        <f t="shared" ref="H62:I62" si="31">F62*H$7</f>
        <v>4.765428</v>
      </c>
      <c r="I62" s="311">
        <f t="shared" si="31"/>
        <v>13.905423900000001</v>
      </c>
      <c r="J62" s="149" t="s">
        <v>118</v>
      </c>
      <c r="K62" s="147" t="s">
        <v>167</v>
      </c>
      <c r="L62" s="209" t="s">
        <v>139</v>
      </c>
      <c r="M62" s="141">
        <v>9.1999999999999998E-2</v>
      </c>
      <c r="N62" s="187">
        <v>26</v>
      </c>
      <c r="O62" s="276">
        <f>((N62*M62)+(N63*M63))*O$7</f>
        <v>6.50576796</v>
      </c>
      <c r="P62" s="276">
        <f t="shared" ref="P62" si="32">H62+I62+O62</f>
        <v>25.176619860000002</v>
      </c>
      <c r="Q62" s="276">
        <f t="shared" ref="Q62" si="33">O62*E62</f>
        <v>265.43533276799997</v>
      </c>
      <c r="R62" s="276">
        <f t="shared" ref="R62" si="34">P62*E62</f>
        <v>1027.206090288</v>
      </c>
    </row>
    <row r="63" spans="1:18" s="85" customFormat="1" ht="18">
      <c r="A63" s="283"/>
      <c r="B63" s="331"/>
      <c r="C63" s="286"/>
      <c r="D63" s="283"/>
      <c r="E63" s="283"/>
      <c r="F63" s="283"/>
      <c r="G63" s="283"/>
      <c r="H63" s="312"/>
      <c r="I63" s="312"/>
      <c r="J63" s="172" t="s">
        <v>190</v>
      </c>
      <c r="K63" s="173" t="s">
        <v>103</v>
      </c>
      <c r="L63" s="208" t="s">
        <v>191</v>
      </c>
      <c r="M63" s="174">
        <v>1.9300000000000001E-2</v>
      </c>
      <c r="N63" s="8">
        <v>165</v>
      </c>
      <c r="O63" s="278"/>
      <c r="P63" s="278"/>
      <c r="Q63" s="278"/>
      <c r="R63" s="278"/>
    </row>
    <row r="64" spans="1:18" s="85" customFormat="1" ht="18">
      <c r="A64" s="147">
        <v>2</v>
      </c>
      <c r="B64" s="148" t="s">
        <v>129</v>
      </c>
      <c r="C64" s="193" t="s">
        <v>196</v>
      </c>
      <c r="D64" s="147" t="s">
        <v>130</v>
      </c>
      <c r="E64" s="175">
        <v>170</v>
      </c>
      <c r="F64" s="147"/>
      <c r="G64" s="147"/>
      <c r="H64" s="143"/>
      <c r="I64" s="143"/>
      <c r="J64" s="149" t="s">
        <v>197</v>
      </c>
      <c r="K64" s="147" t="s">
        <v>130</v>
      </c>
      <c r="L64" s="188" t="s">
        <v>198</v>
      </c>
      <c r="M64" s="187">
        <v>1</v>
      </c>
      <c r="N64" s="187">
        <v>25</v>
      </c>
      <c r="O64" s="143">
        <f>N64*M64*O$7</f>
        <v>29.165999999999997</v>
      </c>
      <c r="P64" s="143">
        <f t="shared" ref="P64:P71" si="35">H64+I64+O64</f>
        <v>29.165999999999997</v>
      </c>
      <c r="Q64" s="143">
        <f t="shared" ref="Q64" si="36">O64*E64</f>
        <v>4958.2199999999993</v>
      </c>
      <c r="R64" s="143">
        <f t="shared" ref="R64:R71" si="37">P64*E64</f>
        <v>4958.2199999999993</v>
      </c>
    </row>
    <row r="65" spans="1:18" s="85" customFormat="1" ht="18">
      <c r="A65" s="144">
        <v>3</v>
      </c>
      <c r="B65" s="144" t="s">
        <v>199</v>
      </c>
      <c r="C65" s="199" t="s">
        <v>271</v>
      </c>
      <c r="D65" s="144" t="s">
        <v>102</v>
      </c>
      <c r="E65" s="176">
        <v>0.18360000000000001</v>
      </c>
      <c r="F65" s="144">
        <v>5.03</v>
      </c>
      <c r="G65" s="144">
        <v>158.97</v>
      </c>
      <c r="H65" s="140">
        <f t="shared" ref="H65:I71" si="38">F65*H$7</f>
        <v>12.6158436</v>
      </c>
      <c r="I65" s="140">
        <f t="shared" si="38"/>
        <v>487.97908110000003</v>
      </c>
      <c r="J65" s="146"/>
      <c r="K65" s="144"/>
      <c r="L65" s="8"/>
      <c r="M65" s="8"/>
      <c r="N65" s="8"/>
      <c r="O65" s="140"/>
      <c r="P65" s="140">
        <f t="shared" si="35"/>
        <v>500.59492470000004</v>
      </c>
      <c r="Q65" s="140"/>
      <c r="R65" s="140">
        <f t="shared" si="37"/>
        <v>91.909228174920017</v>
      </c>
    </row>
    <row r="66" spans="1:18" s="85" customFormat="1" ht="36">
      <c r="A66" s="144">
        <v>4</v>
      </c>
      <c r="B66" s="145" t="s">
        <v>200</v>
      </c>
      <c r="C66" s="119" t="s">
        <v>201</v>
      </c>
      <c r="D66" s="144" t="s">
        <v>112</v>
      </c>
      <c r="E66" s="144">
        <v>35.700000000000003</v>
      </c>
      <c r="F66" s="144">
        <v>1.67</v>
      </c>
      <c r="G66" s="144"/>
      <c r="H66" s="140">
        <f t="shared" si="38"/>
        <v>4.1885604000000001</v>
      </c>
      <c r="I66" s="140"/>
      <c r="J66" s="146" t="s">
        <v>166</v>
      </c>
      <c r="K66" s="144" t="s">
        <v>108</v>
      </c>
      <c r="L66" s="8" t="s">
        <v>168</v>
      </c>
      <c r="M66" s="8">
        <v>1.25</v>
      </c>
      <c r="N66" s="8">
        <v>6</v>
      </c>
      <c r="O66" s="140">
        <f t="shared" ref="O66:O67" si="39">N66*M66*O$7</f>
        <v>8.7497999999999987</v>
      </c>
      <c r="P66" s="140">
        <f t="shared" si="35"/>
        <v>12.938360399999999</v>
      </c>
      <c r="Q66" s="140">
        <f t="shared" ref="Q66:Q67" si="40">O66*E66</f>
        <v>312.36785999999995</v>
      </c>
      <c r="R66" s="140">
        <f t="shared" si="37"/>
        <v>461.89946628000001</v>
      </c>
    </row>
    <row r="67" spans="1:18" s="85" customFormat="1" ht="36">
      <c r="A67" s="144">
        <v>5</v>
      </c>
      <c r="B67" s="145" t="s">
        <v>188</v>
      </c>
      <c r="C67" s="119" t="s">
        <v>202</v>
      </c>
      <c r="D67" s="144" t="s">
        <v>106</v>
      </c>
      <c r="E67" s="144">
        <v>3.8759999999999999</v>
      </c>
      <c r="F67" s="144">
        <v>14.5</v>
      </c>
      <c r="G67" s="144">
        <v>1.5</v>
      </c>
      <c r="H67" s="140">
        <f t="shared" si="38"/>
        <v>36.367739999999998</v>
      </c>
      <c r="I67" s="140">
        <f>G67*I$7</f>
        <v>4.6044450000000001</v>
      </c>
      <c r="J67" s="13" t="s">
        <v>190</v>
      </c>
      <c r="K67" s="8" t="s">
        <v>103</v>
      </c>
      <c r="L67" s="208" t="s">
        <v>191</v>
      </c>
      <c r="M67" s="8">
        <v>0.24</v>
      </c>
      <c r="N67" s="8">
        <v>165</v>
      </c>
      <c r="O67" s="140">
        <f t="shared" si="39"/>
        <v>46.198943999999997</v>
      </c>
      <c r="P67" s="140">
        <f t="shared" si="35"/>
        <v>87.171128999999993</v>
      </c>
      <c r="Q67" s="140">
        <f t="shared" si="40"/>
        <v>179.06710694399999</v>
      </c>
      <c r="R67" s="140">
        <f t="shared" si="37"/>
        <v>337.87529600399995</v>
      </c>
    </row>
    <row r="68" spans="1:18" s="85" customFormat="1" ht="18">
      <c r="A68" s="144">
        <v>6</v>
      </c>
      <c r="B68" s="145" t="s">
        <v>203</v>
      </c>
      <c r="C68" s="115" t="s">
        <v>204</v>
      </c>
      <c r="D68" s="144" t="s">
        <v>205</v>
      </c>
      <c r="E68" s="144">
        <v>0.40799999999999997</v>
      </c>
      <c r="F68" s="144">
        <v>66.400000000000006</v>
      </c>
      <c r="G68" s="144"/>
      <c r="H68" s="140">
        <f t="shared" si="38"/>
        <v>166.53916800000002</v>
      </c>
      <c r="I68" s="140"/>
      <c r="J68" s="104"/>
      <c r="K68" s="144"/>
      <c r="L68" s="8"/>
      <c r="M68" s="8"/>
      <c r="N68" s="8"/>
      <c r="O68" s="140"/>
      <c r="P68" s="140">
        <f t="shared" si="35"/>
        <v>166.53916800000002</v>
      </c>
      <c r="Q68" s="140"/>
      <c r="R68" s="140">
        <f t="shared" si="37"/>
        <v>67.947980544000004</v>
      </c>
    </row>
    <row r="69" spans="1:18" s="85" customFormat="1" ht="54">
      <c r="A69" s="144">
        <v>7</v>
      </c>
      <c r="B69" s="144" t="s">
        <v>206</v>
      </c>
      <c r="C69" s="193" t="s">
        <v>207</v>
      </c>
      <c r="D69" s="144" t="s">
        <v>102</v>
      </c>
      <c r="E69" s="176">
        <v>0.14280000000000001</v>
      </c>
      <c r="F69" s="144">
        <v>8.27</v>
      </c>
      <c r="G69" s="144">
        <v>203.32</v>
      </c>
      <c r="H69" s="140">
        <f t="shared" si="38"/>
        <v>20.742152399999998</v>
      </c>
      <c r="I69" s="140">
        <f t="shared" si="38"/>
        <v>624.11717160000001</v>
      </c>
      <c r="J69" s="146"/>
      <c r="K69" s="144"/>
      <c r="L69" s="8"/>
      <c r="M69" s="8"/>
      <c r="N69" s="8"/>
      <c r="O69" s="140"/>
      <c r="P69" s="140">
        <f t="shared" si="35"/>
        <v>644.85932400000002</v>
      </c>
      <c r="Q69" s="140"/>
      <c r="R69" s="140">
        <f t="shared" si="37"/>
        <v>92.085911467200006</v>
      </c>
    </row>
    <row r="70" spans="1:18" s="85" customFormat="1" ht="18">
      <c r="A70" s="130">
        <v>8</v>
      </c>
      <c r="B70" s="131" t="s">
        <v>155</v>
      </c>
      <c r="C70" s="132" t="s">
        <v>154</v>
      </c>
      <c r="D70" s="177" t="s">
        <v>103</v>
      </c>
      <c r="E70" s="178">
        <f>142.8*1.95</f>
        <v>278.46000000000004</v>
      </c>
      <c r="F70" s="130"/>
      <c r="G70" s="130">
        <v>0.39</v>
      </c>
      <c r="H70" s="133"/>
      <c r="I70" s="133">
        <f t="shared" si="38"/>
        <v>1.1971557000000002</v>
      </c>
      <c r="J70" s="132"/>
      <c r="K70" s="130"/>
      <c r="L70" s="137"/>
      <c r="M70" s="136"/>
      <c r="N70" s="136"/>
      <c r="O70" s="134"/>
      <c r="P70" s="135">
        <f t="shared" si="35"/>
        <v>1.1971557000000002</v>
      </c>
      <c r="Q70" s="134"/>
      <c r="R70" s="134">
        <f t="shared" si="37"/>
        <v>333.35997622200011</v>
      </c>
    </row>
    <row r="71" spans="1:18" s="85" customFormat="1" ht="18">
      <c r="A71" s="287">
        <v>9</v>
      </c>
      <c r="B71" s="288" t="s">
        <v>131</v>
      </c>
      <c r="C71" s="329" t="s">
        <v>208</v>
      </c>
      <c r="D71" s="287" t="s">
        <v>112</v>
      </c>
      <c r="E71" s="287">
        <v>4</v>
      </c>
      <c r="F71" s="287">
        <v>1.55</v>
      </c>
      <c r="G71" s="287">
        <v>0.76</v>
      </c>
      <c r="H71" s="311">
        <f t="shared" si="38"/>
        <v>3.8875859999999998</v>
      </c>
      <c r="I71" s="311">
        <f>G71*I$7</f>
        <v>2.3329188000000003</v>
      </c>
      <c r="J71" s="146" t="s">
        <v>121</v>
      </c>
      <c r="K71" s="144" t="s">
        <v>108</v>
      </c>
      <c r="L71" s="210" t="s">
        <v>152</v>
      </c>
      <c r="M71" s="8">
        <v>1.02</v>
      </c>
      <c r="N71" s="8">
        <v>31.39</v>
      </c>
      <c r="O71" s="279">
        <f>((N71*M71)/1.02+(N72*M72)+(N73*M73))*O$7</f>
        <v>40.468408319999988</v>
      </c>
      <c r="P71" s="280">
        <f t="shared" si="35"/>
        <v>46.688913119999988</v>
      </c>
      <c r="Q71" s="280">
        <f>O71*E71</f>
        <v>161.87363327999995</v>
      </c>
      <c r="R71" s="280">
        <f t="shared" si="37"/>
        <v>186.75565247999995</v>
      </c>
    </row>
    <row r="72" spans="1:18" s="85" customFormat="1" ht="18">
      <c r="A72" s="287"/>
      <c r="B72" s="288"/>
      <c r="C72" s="329"/>
      <c r="D72" s="287"/>
      <c r="E72" s="287"/>
      <c r="F72" s="287"/>
      <c r="G72" s="287"/>
      <c r="H72" s="354"/>
      <c r="I72" s="354"/>
      <c r="J72" s="146" t="s">
        <v>123</v>
      </c>
      <c r="K72" s="144" t="s">
        <v>108</v>
      </c>
      <c r="L72" s="8"/>
      <c r="M72" s="8">
        <v>0.80300000000000005</v>
      </c>
      <c r="N72" s="8">
        <v>3.5</v>
      </c>
      <c r="O72" s="279"/>
      <c r="P72" s="280"/>
      <c r="Q72" s="280"/>
      <c r="R72" s="280"/>
    </row>
    <row r="73" spans="1:18" s="85" customFormat="1" ht="18">
      <c r="A73" s="287"/>
      <c r="B73" s="288"/>
      <c r="C73" s="329"/>
      <c r="D73" s="287"/>
      <c r="E73" s="287"/>
      <c r="F73" s="287"/>
      <c r="G73" s="287"/>
      <c r="H73" s="312"/>
      <c r="I73" s="312"/>
      <c r="J73" s="146" t="s">
        <v>125</v>
      </c>
      <c r="K73" s="144" t="s">
        <v>108</v>
      </c>
      <c r="L73" s="137" t="s">
        <v>148</v>
      </c>
      <c r="M73" s="8">
        <v>3.8999999999999998E-3</v>
      </c>
      <c r="N73" s="8">
        <v>125</v>
      </c>
      <c r="O73" s="279"/>
      <c r="P73" s="280"/>
      <c r="Q73" s="280"/>
      <c r="R73" s="280"/>
    </row>
    <row r="74" spans="1:18" s="85" customFormat="1" ht="18">
      <c r="A74" s="89" t="s">
        <v>145</v>
      </c>
      <c r="B74" s="169"/>
      <c r="C74" s="89" t="s">
        <v>272</v>
      </c>
      <c r="D74" s="169"/>
      <c r="E74" s="169"/>
      <c r="F74" s="169"/>
      <c r="G74" s="169"/>
      <c r="H74" s="169"/>
      <c r="I74" s="169"/>
      <c r="J74" s="169"/>
      <c r="K74" s="169"/>
      <c r="L74" s="169"/>
      <c r="M74" s="169"/>
      <c r="N74" s="169"/>
      <c r="O74" s="169"/>
      <c r="P74" s="169"/>
      <c r="Q74" s="169"/>
      <c r="R74" s="169"/>
    </row>
    <row r="75" spans="1:18" s="85" customFormat="1" ht="18">
      <c r="A75" s="153">
        <v>1</v>
      </c>
      <c r="B75" s="153" t="s">
        <v>199</v>
      </c>
      <c r="C75" s="199" t="s">
        <v>271</v>
      </c>
      <c r="D75" s="153" t="s">
        <v>102</v>
      </c>
      <c r="E75" s="176">
        <v>3.2399999999999998E-3</v>
      </c>
      <c r="F75" s="153">
        <v>5.03</v>
      </c>
      <c r="G75" s="153">
        <v>158.97</v>
      </c>
      <c r="H75" s="154">
        <f t="shared" ref="H75" si="41">F75*H$7</f>
        <v>12.6158436</v>
      </c>
      <c r="I75" s="154">
        <f t="shared" ref="I75" si="42">G75*I$7</f>
        <v>487.97908110000003</v>
      </c>
      <c r="J75" s="157"/>
      <c r="K75" s="153"/>
      <c r="L75" s="8"/>
      <c r="M75" s="8"/>
      <c r="N75" s="8"/>
      <c r="O75" s="154"/>
      <c r="P75" s="154">
        <f t="shared" ref="P75" si="43">H75+I75+O75</f>
        <v>500.59492470000004</v>
      </c>
      <c r="Q75" s="154"/>
      <c r="R75" s="154">
        <f t="shared" ref="R75" si="44">P75*E75</f>
        <v>1.621927556028</v>
      </c>
    </row>
    <row r="76" spans="1:18" s="85" customFormat="1" ht="18">
      <c r="A76" s="281">
        <v>2</v>
      </c>
      <c r="B76" s="330" t="s">
        <v>194</v>
      </c>
      <c r="C76" s="284" t="s">
        <v>195</v>
      </c>
      <c r="D76" s="281" t="s">
        <v>167</v>
      </c>
      <c r="E76" s="281">
        <f>0.9*3</f>
        <v>2.7</v>
      </c>
      <c r="F76" s="281">
        <v>1.9</v>
      </c>
      <c r="G76" s="281">
        <v>4.53</v>
      </c>
      <c r="H76" s="311">
        <f t="shared" ref="H76" si="45">F76*H$7</f>
        <v>4.765428</v>
      </c>
      <c r="I76" s="311">
        <f t="shared" ref="I76" si="46">G76*I$7</f>
        <v>13.905423900000001</v>
      </c>
      <c r="J76" s="160" t="s">
        <v>118</v>
      </c>
      <c r="K76" s="159" t="s">
        <v>167</v>
      </c>
      <c r="L76" s="209" t="s">
        <v>139</v>
      </c>
      <c r="M76" s="187">
        <v>9.1999999999999998E-2</v>
      </c>
      <c r="N76" s="187">
        <v>26</v>
      </c>
      <c r="O76" s="276">
        <f>((N76*M76)+(N77*M77))*O$7</f>
        <v>6.50576796</v>
      </c>
      <c r="P76" s="276">
        <f t="shared" ref="P76:P80" si="47">H76+I76+O76</f>
        <v>25.176619860000002</v>
      </c>
      <c r="Q76" s="276">
        <f t="shared" ref="Q76:Q80" si="48">O76*E76</f>
        <v>17.565573492000002</v>
      </c>
      <c r="R76" s="276">
        <f t="shared" ref="R76:R80" si="49">P76*E76</f>
        <v>67.976873622000014</v>
      </c>
    </row>
    <row r="77" spans="1:18" s="85" customFormat="1" ht="18">
      <c r="A77" s="283"/>
      <c r="B77" s="331"/>
      <c r="C77" s="286"/>
      <c r="D77" s="283"/>
      <c r="E77" s="283"/>
      <c r="F77" s="283"/>
      <c r="G77" s="283"/>
      <c r="H77" s="312"/>
      <c r="I77" s="312"/>
      <c r="J77" s="172" t="s">
        <v>190</v>
      </c>
      <c r="K77" s="173" t="s">
        <v>103</v>
      </c>
      <c r="L77" s="208" t="s">
        <v>191</v>
      </c>
      <c r="M77" s="174">
        <v>1.9300000000000001E-2</v>
      </c>
      <c r="N77" s="8">
        <v>165</v>
      </c>
      <c r="O77" s="278"/>
      <c r="P77" s="278"/>
      <c r="Q77" s="278"/>
      <c r="R77" s="278"/>
    </row>
    <row r="78" spans="1:18" s="85" customFormat="1" ht="36">
      <c r="A78" s="161">
        <v>3</v>
      </c>
      <c r="B78" s="162" t="s">
        <v>129</v>
      </c>
      <c r="C78" s="119" t="s">
        <v>255</v>
      </c>
      <c r="D78" s="161" t="s">
        <v>130</v>
      </c>
      <c r="E78" s="161">
        <v>3</v>
      </c>
      <c r="F78" s="161"/>
      <c r="G78" s="161"/>
      <c r="H78" s="158"/>
      <c r="I78" s="158"/>
      <c r="J78" s="156" t="s">
        <v>256</v>
      </c>
      <c r="K78" s="161" t="s">
        <v>130</v>
      </c>
      <c r="L78" s="137" t="s">
        <v>275</v>
      </c>
      <c r="M78" s="189">
        <v>1</v>
      </c>
      <c r="N78" s="189">
        <v>55</v>
      </c>
      <c r="O78" s="158">
        <f t="shared" ref="O78:O80" si="50">N78*M78*O$7</f>
        <v>64.165199999999999</v>
      </c>
      <c r="P78" s="158">
        <f t="shared" si="47"/>
        <v>64.165199999999999</v>
      </c>
      <c r="Q78" s="158">
        <f t="shared" si="48"/>
        <v>192.4956</v>
      </c>
      <c r="R78" s="158">
        <f t="shared" si="49"/>
        <v>192.4956</v>
      </c>
    </row>
    <row r="79" spans="1:18" s="85" customFormat="1" ht="18">
      <c r="A79" s="161">
        <v>4</v>
      </c>
      <c r="B79" s="162" t="s">
        <v>200</v>
      </c>
      <c r="C79" s="115" t="s">
        <v>273</v>
      </c>
      <c r="D79" s="161" t="s">
        <v>112</v>
      </c>
      <c r="E79" s="161">
        <v>0.7</v>
      </c>
      <c r="F79" s="161">
        <v>1.67</v>
      </c>
      <c r="G79" s="161"/>
      <c r="H79" s="158">
        <f t="shared" ref="H79" si="51">F79*H$7</f>
        <v>4.1885604000000001</v>
      </c>
      <c r="I79" s="158"/>
      <c r="J79" s="156" t="s">
        <v>166</v>
      </c>
      <c r="K79" s="161" t="s">
        <v>153</v>
      </c>
      <c r="L79" s="189" t="s">
        <v>168</v>
      </c>
      <c r="M79" s="189">
        <v>1.25</v>
      </c>
      <c r="N79" s="189">
        <v>6</v>
      </c>
      <c r="O79" s="158">
        <f t="shared" ref="O79" si="52">N79*M79*O$7</f>
        <v>8.7497999999999987</v>
      </c>
      <c r="P79" s="158">
        <f t="shared" ref="P79" si="53">H79+I79+O79</f>
        <v>12.938360399999999</v>
      </c>
      <c r="Q79" s="158">
        <f t="shared" ref="Q79" si="54">O79*E79</f>
        <v>6.1248599999999991</v>
      </c>
      <c r="R79" s="158">
        <f t="shared" ref="R79" si="55">P79*E79</f>
        <v>9.0568522799999993</v>
      </c>
    </row>
    <row r="80" spans="1:18" s="85" customFormat="1" ht="36">
      <c r="A80" s="161">
        <v>5</v>
      </c>
      <c r="B80" s="162" t="s">
        <v>188</v>
      </c>
      <c r="C80" s="119" t="s">
        <v>257</v>
      </c>
      <c r="D80" s="161" t="s">
        <v>106</v>
      </c>
      <c r="E80" s="161">
        <v>0.19</v>
      </c>
      <c r="F80" s="161">
        <v>14.5</v>
      </c>
      <c r="G80" s="161">
        <v>1.5</v>
      </c>
      <c r="H80" s="158">
        <f t="shared" ref="H80:I80" si="56">F80*H$7</f>
        <v>36.367739999999998</v>
      </c>
      <c r="I80" s="158">
        <f t="shared" si="56"/>
        <v>4.6044450000000001</v>
      </c>
      <c r="J80" s="138" t="s">
        <v>190</v>
      </c>
      <c r="K80" s="151" t="s">
        <v>103</v>
      </c>
      <c r="L80" s="208" t="s">
        <v>191</v>
      </c>
      <c r="M80" s="8">
        <v>0.24</v>
      </c>
      <c r="N80" s="8">
        <v>165</v>
      </c>
      <c r="O80" s="158">
        <f t="shared" si="50"/>
        <v>46.198943999999997</v>
      </c>
      <c r="P80" s="158">
        <f t="shared" si="47"/>
        <v>87.171128999999993</v>
      </c>
      <c r="Q80" s="158">
        <f t="shared" si="48"/>
        <v>8.7777993599999995</v>
      </c>
      <c r="R80" s="158">
        <f t="shared" si="49"/>
        <v>16.56251451</v>
      </c>
    </row>
    <row r="81" spans="1:18" s="85" customFormat="1" ht="18">
      <c r="A81" s="89" t="s">
        <v>265</v>
      </c>
      <c r="B81" s="89"/>
      <c r="C81" s="89" t="s">
        <v>248</v>
      </c>
      <c r="D81" s="89"/>
      <c r="E81" s="89"/>
      <c r="F81" s="89"/>
      <c r="G81" s="89"/>
      <c r="H81" s="89"/>
      <c r="I81" s="89"/>
      <c r="J81" s="89"/>
      <c r="K81" s="89"/>
      <c r="L81" s="89"/>
      <c r="M81" s="89"/>
      <c r="N81" s="89"/>
      <c r="O81" s="89"/>
      <c r="P81" s="89"/>
      <c r="Q81" s="89"/>
      <c r="R81" s="89"/>
    </row>
    <row r="82" spans="1:18" s="85" customFormat="1" ht="36">
      <c r="A82" s="147">
        <v>1</v>
      </c>
      <c r="B82" s="148" t="s">
        <v>249</v>
      </c>
      <c r="C82" s="132" t="s">
        <v>250</v>
      </c>
      <c r="D82" s="147" t="s">
        <v>103</v>
      </c>
      <c r="E82" s="184">
        <f>1.5444+2.9311</f>
        <v>4.4755000000000003</v>
      </c>
      <c r="F82" s="147">
        <v>27.8</v>
      </c>
      <c r="G82" s="147">
        <v>1.2</v>
      </c>
      <c r="H82" s="185">
        <f>F82*H$7</f>
        <v>69.725735999999998</v>
      </c>
      <c r="I82" s="185">
        <f>G82*I$7</f>
        <v>3.6835559999999998</v>
      </c>
      <c r="J82" s="149"/>
      <c r="K82" s="147"/>
      <c r="L82" s="147"/>
      <c r="M82" s="147"/>
      <c r="N82" s="147"/>
      <c r="O82" s="143"/>
      <c r="P82" s="143">
        <f t="shared" ref="P82:P85" si="57">H82+I82+O82</f>
        <v>73.409291999999994</v>
      </c>
      <c r="Q82" s="143"/>
      <c r="R82" s="143">
        <f t="shared" ref="R82:R85" si="58">P82*E82</f>
        <v>328.543286346</v>
      </c>
    </row>
    <row r="83" spans="1:18" s="85" customFormat="1" ht="36">
      <c r="A83" s="147">
        <v>2</v>
      </c>
      <c r="B83" s="148" t="s">
        <v>129</v>
      </c>
      <c r="C83" s="132" t="s">
        <v>251</v>
      </c>
      <c r="D83" s="147" t="s">
        <v>132</v>
      </c>
      <c r="E83" s="175">
        <v>270</v>
      </c>
      <c r="F83" s="147"/>
      <c r="G83" s="147"/>
      <c r="H83" s="143"/>
      <c r="I83" s="143"/>
      <c r="J83" s="149" t="s">
        <v>252</v>
      </c>
      <c r="K83" s="147" t="s">
        <v>132</v>
      </c>
      <c r="L83" s="137" t="s">
        <v>253</v>
      </c>
      <c r="M83" s="187">
        <v>1</v>
      </c>
      <c r="N83" s="187">
        <v>1.72</v>
      </c>
      <c r="O83" s="143">
        <f>N83*M83*O$7</f>
        <v>2.0066207999999999</v>
      </c>
      <c r="P83" s="143">
        <f t="shared" si="57"/>
        <v>2.0066207999999999</v>
      </c>
      <c r="Q83" s="143">
        <f t="shared" ref="Q83:Q85" si="59">O83*E83</f>
        <v>541.78761599999996</v>
      </c>
      <c r="R83" s="143">
        <f t="shared" si="58"/>
        <v>541.78761599999996</v>
      </c>
    </row>
    <row r="84" spans="1:18" s="85" customFormat="1" ht="36">
      <c r="A84" s="147">
        <v>3</v>
      </c>
      <c r="B84" s="148" t="s">
        <v>129</v>
      </c>
      <c r="C84" s="132" t="s">
        <v>268</v>
      </c>
      <c r="D84" s="147" t="s">
        <v>103</v>
      </c>
      <c r="E84" s="186">
        <v>2.9310999999999998</v>
      </c>
      <c r="F84" s="147"/>
      <c r="G84" s="147"/>
      <c r="H84" s="143"/>
      <c r="I84" s="143"/>
      <c r="J84" s="156" t="s">
        <v>268</v>
      </c>
      <c r="K84" s="147" t="s">
        <v>103</v>
      </c>
      <c r="L84" s="137" t="s">
        <v>269</v>
      </c>
      <c r="M84" s="187">
        <v>1</v>
      </c>
      <c r="N84" s="187">
        <v>479.17</v>
      </c>
      <c r="O84" s="143">
        <f>N84*M84*O$7</f>
        <v>559.01888880000001</v>
      </c>
      <c r="P84" s="143">
        <f t="shared" si="57"/>
        <v>559.01888880000001</v>
      </c>
      <c r="Q84" s="143">
        <f t="shared" si="59"/>
        <v>1638.5402649616799</v>
      </c>
      <c r="R84" s="143">
        <f t="shared" si="58"/>
        <v>1638.5402649616799</v>
      </c>
    </row>
    <row r="85" spans="1:18" s="85" customFormat="1" ht="18">
      <c r="A85" s="281">
        <v>4</v>
      </c>
      <c r="B85" s="281" t="s">
        <v>134</v>
      </c>
      <c r="C85" s="284" t="s">
        <v>138</v>
      </c>
      <c r="D85" s="281" t="s">
        <v>254</v>
      </c>
      <c r="E85" s="281">
        <v>0.67500000000000004</v>
      </c>
      <c r="F85" s="281">
        <v>38.4</v>
      </c>
      <c r="G85" s="281">
        <v>0.03</v>
      </c>
      <c r="H85" s="302">
        <f>F85*H$7</f>
        <v>96.311807999999999</v>
      </c>
      <c r="I85" s="302">
        <f>G85*I$7</f>
        <v>9.2088900000000001E-2</v>
      </c>
      <c r="J85" s="113" t="s">
        <v>135</v>
      </c>
      <c r="K85" s="147" t="s">
        <v>127</v>
      </c>
      <c r="L85" s="189" t="s">
        <v>149</v>
      </c>
      <c r="M85" s="187">
        <v>24.4</v>
      </c>
      <c r="N85" s="189">
        <v>0.8</v>
      </c>
      <c r="O85" s="305">
        <f>((N85*M85)+(N86*M86)+(N87*M87))*O$7</f>
        <v>25.817159879999998</v>
      </c>
      <c r="P85" s="276">
        <f t="shared" si="57"/>
        <v>122.22105678</v>
      </c>
      <c r="Q85" s="276">
        <f t="shared" si="59"/>
        <v>17.426582919000001</v>
      </c>
      <c r="R85" s="276">
        <f t="shared" si="58"/>
        <v>82.499213326499998</v>
      </c>
    </row>
    <row r="86" spans="1:18" s="85" customFormat="1" ht="18">
      <c r="A86" s="282"/>
      <c r="B86" s="282"/>
      <c r="C86" s="285"/>
      <c r="D86" s="282"/>
      <c r="E86" s="282"/>
      <c r="F86" s="282"/>
      <c r="G86" s="282"/>
      <c r="H86" s="303"/>
      <c r="I86" s="303"/>
      <c r="J86" s="113" t="s">
        <v>136</v>
      </c>
      <c r="K86" s="147" t="s">
        <v>127</v>
      </c>
      <c r="L86" s="189" t="s">
        <v>150</v>
      </c>
      <c r="M86" s="187">
        <v>0.2</v>
      </c>
      <c r="N86" s="189">
        <v>0.28999999999999998</v>
      </c>
      <c r="O86" s="306"/>
      <c r="P86" s="277"/>
      <c r="Q86" s="277"/>
      <c r="R86" s="277"/>
    </row>
    <row r="87" spans="1:18" s="85" customFormat="1" ht="18">
      <c r="A87" s="283"/>
      <c r="B87" s="283"/>
      <c r="C87" s="286"/>
      <c r="D87" s="283"/>
      <c r="E87" s="283"/>
      <c r="F87" s="283"/>
      <c r="G87" s="283"/>
      <c r="H87" s="304"/>
      <c r="I87" s="304"/>
      <c r="J87" s="113" t="s">
        <v>137</v>
      </c>
      <c r="K87" s="147" t="s">
        <v>127</v>
      </c>
      <c r="L87" s="136"/>
      <c r="M87" s="147">
        <v>2.7</v>
      </c>
      <c r="N87" s="136">
        <v>0.94499999999999995</v>
      </c>
      <c r="O87" s="307"/>
      <c r="P87" s="278"/>
      <c r="Q87" s="278"/>
      <c r="R87" s="278"/>
    </row>
    <row r="88" spans="1:18" s="85" customFormat="1" ht="18">
      <c r="A88" s="89" t="s">
        <v>231</v>
      </c>
      <c r="B88" s="88"/>
      <c r="C88" s="89" t="s">
        <v>242</v>
      </c>
      <c r="D88" s="87"/>
      <c r="E88" s="87"/>
      <c r="F88" s="87"/>
      <c r="G88" s="87"/>
      <c r="H88" s="90"/>
      <c r="I88" s="90"/>
      <c r="J88" s="87"/>
      <c r="K88" s="87"/>
      <c r="L88" s="87"/>
      <c r="M88" s="87"/>
      <c r="N88" s="87"/>
      <c r="O88" s="90"/>
      <c r="P88" s="90"/>
      <c r="Q88" s="90"/>
      <c r="R88" s="90"/>
    </row>
    <row r="89" spans="1:18" s="85" customFormat="1" ht="72">
      <c r="A89" s="144">
        <v>1</v>
      </c>
      <c r="B89" s="144" t="s">
        <v>233</v>
      </c>
      <c r="C89" s="199" t="s">
        <v>243</v>
      </c>
      <c r="D89" s="144" t="s">
        <v>102</v>
      </c>
      <c r="E89" s="150">
        <v>4.0000000000000001E-3</v>
      </c>
      <c r="F89" s="144">
        <v>6.77</v>
      </c>
      <c r="G89" s="144">
        <v>164.23</v>
      </c>
      <c r="H89" s="140">
        <f t="shared" ref="H89:I89" si="60">F89*H$7</f>
        <v>16.979972399999998</v>
      </c>
      <c r="I89" s="140">
        <f t="shared" si="60"/>
        <v>504.12533489999998</v>
      </c>
      <c r="J89" s="146"/>
      <c r="K89" s="144"/>
      <c r="L89" s="144"/>
      <c r="M89" s="144"/>
      <c r="N89" s="144"/>
      <c r="O89" s="140"/>
      <c r="P89" s="140">
        <f t="shared" ref="P89:P90" si="61">H89+I89+O89</f>
        <v>521.10530729999994</v>
      </c>
      <c r="Q89" s="140"/>
      <c r="R89" s="140">
        <f t="shared" ref="R89:R90" si="62">P89*E89</f>
        <v>2.0844212291999997</v>
      </c>
    </row>
    <row r="90" spans="1:18" s="85" customFormat="1" ht="18">
      <c r="A90" s="292">
        <v>2</v>
      </c>
      <c r="B90" s="294" t="s">
        <v>244</v>
      </c>
      <c r="C90" s="284" t="s">
        <v>245</v>
      </c>
      <c r="D90" s="297" t="s">
        <v>112</v>
      </c>
      <c r="E90" s="292">
        <v>1.2</v>
      </c>
      <c r="F90" s="292">
        <v>0.08</v>
      </c>
      <c r="G90" s="292">
        <v>0.26</v>
      </c>
      <c r="H90" s="298">
        <f>F90*H$7</f>
        <v>0.20064959999999998</v>
      </c>
      <c r="I90" s="298">
        <f t="shared" ref="I90" si="63">G90*I$7</f>
        <v>0.79810380000000003</v>
      </c>
      <c r="J90" s="132" t="s">
        <v>166</v>
      </c>
      <c r="K90" s="116" t="s">
        <v>112</v>
      </c>
      <c r="L90" s="189" t="s">
        <v>168</v>
      </c>
      <c r="M90" s="189">
        <v>1.22</v>
      </c>
      <c r="N90" s="189">
        <v>6</v>
      </c>
      <c r="O90" s="300">
        <f>((N90*M90)+(N91*M91))*O$7</f>
        <v>8.5561377600000004</v>
      </c>
      <c r="P90" s="300">
        <f t="shared" si="61"/>
        <v>9.5548911600000004</v>
      </c>
      <c r="Q90" s="300">
        <f>O90*E90</f>
        <v>10.267365312000001</v>
      </c>
      <c r="R90" s="300">
        <f t="shared" si="62"/>
        <v>11.465869392</v>
      </c>
    </row>
    <row r="91" spans="1:18" s="85" customFormat="1" ht="18">
      <c r="A91" s="293"/>
      <c r="B91" s="295"/>
      <c r="C91" s="296"/>
      <c r="D91" s="293"/>
      <c r="E91" s="293"/>
      <c r="F91" s="293"/>
      <c r="G91" s="293"/>
      <c r="H91" s="299"/>
      <c r="I91" s="299"/>
      <c r="J91" s="132" t="s">
        <v>109</v>
      </c>
      <c r="K91" s="116" t="s">
        <v>112</v>
      </c>
      <c r="L91" s="207"/>
      <c r="M91" s="189">
        <v>7.0000000000000007E-2</v>
      </c>
      <c r="N91" s="189">
        <v>0.2</v>
      </c>
      <c r="O91" s="301"/>
      <c r="P91" s="301"/>
      <c r="Q91" s="301"/>
      <c r="R91" s="301"/>
    </row>
    <row r="92" spans="1:18" s="85" customFormat="1" ht="54">
      <c r="A92" s="161">
        <v>3</v>
      </c>
      <c r="B92" s="162" t="s">
        <v>261</v>
      </c>
      <c r="C92" s="156" t="s">
        <v>274</v>
      </c>
      <c r="D92" s="161" t="s">
        <v>132</v>
      </c>
      <c r="E92" s="161">
        <v>1.5</v>
      </c>
      <c r="F92" s="161">
        <v>1.06</v>
      </c>
      <c r="G92" s="161">
        <v>1.3</v>
      </c>
      <c r="H92" s="158">
        <f t="shared" ref="H92:I92" si="64">F92*H$7</f>
        <v>2.6586072000000001</v>
      </c>
      <c r="I92" s="158">
        <f t="shared" si="64"/>
        <v>3.9905190000000004</v>
      </c>
      <c r="J92" s="156" t="s">
        <v>262</v>
      </c>
      <c r="K92" s="161" t="s">
        <v>132</v>
      </c>
      <c r="L92" s="189"/>
      <c r="M92" s="189">
        <v>1</v>
      </c>
      <c r="N92" s="189">
        <v>70.83</v>
      </c>
      <c r="O92" s="158">
        <f t="shared" ref="O92" si="65">N92*M92*O$7</f>
        <v>82.633111199999988</v>
      </c>
      <c r="P92" s="158">
        <f t="shared" ref="P92" si="66">H92+I92+O92</f>
        <v>89.282237399999985</v>
      </c>
      <c r="Q92" s="158">
        <f t="shared" ref="Q92" si="67">O92*E92</f>
        <v>123.94966679999999</v>
      </c>
      <c r="R92" s="158">
        <f t="shared" ref="R92" si="68">P92*E92</f>
        <v>133.92335609999998</v>
      </c>
    </row>
    <row r="93" spans="1:18" s="85" customFormat="1" ht="18">
      <c r="A93" s="287">
        <v>4</v>
      </c>
      <c r="B93" s="288" t="s">
        <v>140</v>
      </c>
      <c r="C93" s="289" t="s">
        <v>263</v>
      </c>
      <c r="D93" s="287" t="s">
        <v>108</v>
      </c>
      <c r="E93" s="291">
        <v>2.7</v>
      </c>
      <c r="F93" s="287">
        <v>4.49</v>
      </c>
      <c r="G93" s="287">
        <v>1.23</v>
      </c>
      <c r="H93" s="280">
        <f t="shared" ref="H93" si="69">F93*H$7</f>
        <v>11.2614588</v>
      </c>
      <c r="I93" s="280">
        <f>G93*I$7</f>
        <v>3.7756449000000001</v>
      </c>
      <c r="J93" s="132" t="s">
        <v>133</v>
      </c>
      <c r="K93" s="144" t="s">
        <v>108</v>
      </c>
      <c r="L93" s="8" t="s">
        <v>147</v>
      </c>
      <c r="M93" s="8">
        <v>1.0149999999999999</v>
      </c>
      <c r="N93" s="8">
        <v>29.93</v>
      </c>
      <c r="O93" s="279">
        <f>((N93*M93)/1.02+(N94*M94)+(N95*M95))*O$7</f>
        <v>45.747786011764703</v>
      </c>
      <c r="P93" s="280">
        <f t="shared" ref="P93" si="70">H93+I93+O93</f>
        <v>60.784889711764706</v>
      </c>
      <c r="Q93" s="280">
        <f>O93*E93</f>
        <v>123.51902223176471</v>
      </c>
      <c r="R93" s="280">
        <f t="shared" ref="R93" si="71">P93*E93</f>
        <v>164.11920222176471</v>
      </c>
    </row>
    <row r="94" spans="1:18" s="85" customFormat="1" ht="18">
      <c r="A94" s="287"/>
      <c r="B94" s="288"/>
      <c r="C94" s="290"/>
      <c r="D94" s="287"/>
      <c r="E94" s="291"/>
      <c r="F94" s="287"/>
      <c r="G94" s="287"/>
      <c r="H94" s="280"/>
      <c r="I94" s="280"/>
      <c r="J94" s="146" t="s">
        <v>123</v>
      </c>
      <c r="K94" s="144" t="s">
        <v>141</v>
      </c>
      <c r="L94" s="8"/>
      <c r="M94" s="8">
        <v>1.28</v>
      </c>
      <c r="N94" s="8">
        <v>3.5</v>
      </c>
      <c r="O94" s="279"/>
      <c r="P94" s="280"/>
      <c r="Q94" s="280"/>
      <c r="R94" s="280"/>
    </row>
    <row r="95" spans="1:18" s="85" customFormat="1" ht="18">
      <c r="A95" s="287"/>
      <c r="B95" s="288"/>
      <c r="C95" s="290"/>
      <c r="D95" s="287"/>
      <c r="E95" s="291"/>
      <c r="F95" s="287"/>
      <c r="G95" s="287"/>
      <c r="H95" s="280"/>
      <c r="I95" s="280"/>
      <c r="J95" s="146" t="s">
        <v>125</v>
      </c>
      <c r="K95" s="144" t="s">
        <v>108</v>
      </c>
      <c r="L95" s="96" t="s">
        <v>148</v>
      </c>
      <c r="M95" s="8">
        <v>3.9600000000000003E-2</v>
      </c>
      <c r="N95" s="8">
        <v>125</v>
      </c>
      <c r="O95" s="279"/>
      <c r="P95" s="280"/>
      <c r="Q95" s="280"/>
      <c r="R95" s="280"/>
    </row>
    <row r="96" spans="1:18" s="85" customFormat="1" ht="54">
      <c r="A96" s="144">
        <v>5</v>
      </c>
      <c r="B96" s="145" t="s">
        <v>188</v>
      </c>
      <c r="C96" s="156" t="s">
        <v>247</v>
      </c>
      <c r="D96" s="144" t="s">
        <v>142</v>
      </c>
      <c r="E96" s="144">
        <v>8.5999999999999993E-2</v>
      </c>
      <c r="F96" s="144">
        <v>14.5</v>
      </c>
      <c r="G96" s="144">
        <v>1.5</v>
      </c>
      <c r="H96" s="140">
        <f t="shared" ref="H96" si="72">F96*H$7</f>
        <v>36.367739999999998</v>
      </c>
      <c r="I96" s="140">
        <f>G96*I$7</f>
        <v>4.6044450000000001</v>
      </c>
      <c r="J96" s="146" t="s">
        <v>190</v>
      </c>
      <c r="K96" s="144" t="s">
        <v>103</v>
      </c>
      <c r="L96" s="208" t="s">
        <v>191</v>
      </c>
      <c r="M96" s="8">
        <v>0.24</v>
      </c>
      <c r="N96" s="8">
        <v>165</v>
      </c>
      <c r="O96" s="140">
        <f t="shared" ref="O96" si="73">N96*M96*O$7</f>
        <v>46.198943999999997</v>
      </c>
      <c r="P96" s="140">
        <f t="shared" ref="P96" si="74">H96+I96+O96</f>
        <v>87.171128999999993</v>
      </c>
      <c r="Q96" s="140">
        <f>O96*E96</f>
        <v>3.9731091839999992</v>
      </c>
      <c r="R96" s="140">
        <f>P96*E96</f>
        <v>7.4967170939999992</v>
      </c>
    </row>
    <row r="97" spans="1:18" s="85" customFormat="1" ht="54">
      <c r="A97" s="144">
        <v>6</v>
      </c>
      <c r="B97" s="145" t="s">
        <v>188</v>
      </c>
      <c r="C97" s="193" t="s">
        <v>246</v>
      </c>
      <c r="D97" s="144" t="s">
        <v>142</v>
      </c>
      <c r="E97" s="144">
        <v>7.4999999999999997E-2</v>
      </c>
      <c r="F97" s="144">
        <v>14.5</v>
      </c>
      <c r="G97" s="144">
        <v>1.5</v>
      </c>
      <c r="H97" s="140">
        <f t="shared" ref="H97:H98" si="75">F97*H$7</f>
        <v>36.367739999999998</v>
      </c>
      <c r="I97" s="140">
        <f>G97*I$7</f>
        <v>4.6044450000000001</v>
      </c>
      <c r="J97" s="146" t="s">
        <v>190</v>
      </c>
      <c r="K97" s="144" t="s">
        <v>103</v>
      </c>
      <c r="L97" s="208" t="s">
        <v>191</v>
      </c>
      <c r="M97" s="8">
        <v>0.24</v>
      </c>
      <c r="N97" s="8">
        <v>165</v>
      </c>
      <c r="O97" s="140">
        <f t="shared" ref="O97" si="76">N97*M97*O$7</f>
        <v>46.198943999999997</v>
      </c>
      <c r="P97" s="140">
        <f t="shared" ref="P97:P98" si="77">H97+I97+O97</f>
        <v>87.171128999999993</v>
      </c>
      <c r="Q97" s="140">
        <f>O97*E97</f>
        <v>3.4649207999999998</v>
      </c>
      <c r="R97" s="140">
        <f>P97*E97</f>
        <v>6.5378346749999992</v>
      </c>
    </row>
    <row r="98" spans="1:18" s="85" customFormat="1" ht="18">
      <c r="A98" s="144">
        <v>7</v>
      </c>
      <c r="B98" s="144" t="s">
        <v>203</v>
      </c>
      <c r="C98" s="193" t="s">
        <v>229</v>
      </c>
      <c r="D98" s="144" t="s">
        <v>108</v>
      </c>
      <c r="E98" s="144">
        <v>1.5</v>
      </c>
      <c r="F98" s="144">
        <v>0.56200000000000006</v>
      </c>
      <c r="G98" s="144"/>
      <c r="H98" s="140">
        <f t="shared" si="75"/>
        <v>1.4095634400000001</v>
      </c>
      <c r="I98" s="140"/>
      <c r="J98" s="146"/>
      <c r="K98" s="144"/>
      <c r="L98" s="8"/>
      <c r="M98" s="8"/>
      <c r="N98" s="8"/>
      <c r="O98" s="140"/>
      <c r="P98" s="140">
        <f t="shared" si="77"/>
        <v>1.4095634400000001</v>
      </c>
      <c r="Q98" s="140"/>
      <c r="R98" s="140">
        <f t="shared" ref="R98" si="78">P98*E98</f>
        <v>2.1143451600000001</v>
      </c>
    </row>
    <row r="99" spans="1:18" s="85" customFormat="1" ht="36">
      <c r="A99" s="89" t="s">
        <v>266</v>
      </c>
      <c r="B99" s="169"/>
      <c r="C99" s="179" t="s">
        <v>209</v>
      </c>
      <c r="D99" s="169"/>
      <c r="E99" s="169"/>
      <c r="F99" s="169"/>
      <c r="G99" s="169"/>
      <c r="H99" s="169"/>
      <c r="I99" s="169"/>
      <c r="J99" s="169"/>
      <c r="K99" s="169"/>
      <c r="L99" s="169"/>
      <c r="M99" s="169"/>
      <c r="N99" s="169"/>
      <c r="O99" s="169"/>
      <c r="P99" s="169"/>
      <c r="Q99" s="169"/>
      <c r="R99" s="169"/>
    </row>
    <row r="100" spans="1:18" s="85" customFormat="1" ht="90">
      <c r="A100" s="144">
        <v>1</v>
      </c>
      <c r="B100" s="144" t="s">
        <v>101</v>
      </c>
      <c r="C100" s="214" t="s">
        <v>210</v>
      </c>
      <c r="D100" s="144" t="s">
        <v>100</v>
      </c>
      <c r="E100" s="155">
        <v>2.4E-2</v>
      </c>
      <c r="F100" s="144">
        <v>5.92</v>
      </c>
      <c r="G100" s="144">
        <v>187.67</v>
      </c>
      <c r="H100" s="14">
        <f t="shared" ref="H100:I101" si="79">F100*H$7</f>
        <v>14.848070399999999</v>
      </c>
      <c r="I100" s="14">
        <f t="shared" si="79"/>
        <v>576.07746209999993</v>
      </c>
      <c r="J100" s="146"/>
      <c r="K100" s="144"/>
      <c r="L100" s="8"/>
      <c r="M100" s="8"/>
      <c r="N100" s="8"/>
      <c r="O100" s="140"/>
      <c r="P100" s="140">
        <f t="shared" ref="P100:P105" si="80">H100+I100+O100</f>
        <v>590.92553249999992</v>
      </c>
      <c r="Q100" s="140"/>
      <c r="R100" s="140">
        <f t="shared" ref="R100:R105" si="81">P100*E100</f>
        <v>14.182212779999999</v>
      </c>
    </row>
    <row r="101" spans="1:18" s="85" customFormat="1" ht="18">
      <c r="A101" s="130">
        <v>2</v>
      </c>
      <c r="B101" s="131" t="s">
        <v>155</v>
      </c>
      <c r="C101" s="132" t="s">
        <v>154</v>
      </c>
      <c r="D101" s="177" t="s">
        <v>103</v>
      </c>
      <c r="E101" s="180">
        <f>24*1.95</f>
        <v>46.8</v>
      </c>
      <c r="F101" s="130"/>
      <c r="G101" s="130">
        <v>0.39</v>
      </c>
      <c r="H101" s="133"/>
      <c r="I101" s="133">
        <f t="shared" si="79"/>
        <v>1.1971557000000002</v>
      </c>
      <c r="J101" s="132"/>
      <c r="K101" s="130"/>
      <c r="L101" s="137"/>
      <c r="M101" s="136"/>
      <c r="N101" s="136"/>
      <c r="O101" s="134"/>
      <c r="P101" s="135">
        <f t="shared" si="80"/>
        <v>1.1971557000000002</v>
      </c>
      <c r="Q101" s="134"/>
      <c r="R101" s="134">
        <f t="shared" si="81"/>
        <v>56.026886760000004</v>
      </c>
    </row>
    <row r="102" spans="1:18" s="85" customFormat="1" ht="36">
      <c r="A102" s="144">
        <v>3</v>
      </c>
      <c r="B102" s="114" t="s">
        <v>211</v>
      </c>
      <c r="C102" s="193" t="s">
        <v>212</v>
      </c>
      <c r="D102" s="8" t="s">
        <v>112</v>
      </c>
      <c r="E102" s="8">
        <v>9</v>
      </c>
      <c r="F102" s="144">
        <v>3.68</v>
      </c>
      <c r="G102" s="144"/>
      <c r="H102" s="140">
        <f>F102*H$7</f>
        <v>9.2298816000000006</v>
      </c>
      <c r="I102" s="140"/>
      <c r="J102" s="104"/>
      <c r="K102" s="144"/>
      <c r="L102" s="8"/>
      <c r="M102" s="8"/>
      <c r="N102" s="8"/>
      <c r="O102" s="140"/>
      <c r="P102" s="140">
        <f t="shared" si="80"/>
        <v>9.2298816000000006</v>
      </c>
      <c r="Q102" s="140"/>
      <c r="R102" s="140">
        <f t="shared" si="81"/>
        <v>83.068934400000003</v>
      </c>
    </row>
    <row r="103" spans="1:18" s="85" customFormat="1" ht="72">
      <c r="A103" s="144">
        <v>4</v>
      </c>
      <c r="B103" s="144" t="s">
        <v>199</v>
      </c>
      <c r="C103" s="193" t="s">
        <v>213</v>
      </c>
      <c r="D103" s="144" t="s">
        <v>102</v>
      </c>
      <c r="E103" s="176">
        <v>2.1600000000000001E-2</v>
      </c>
      <c r="F103" s="144">
        <v>5.03</v>
      </c>
      <c r="G103" s="144">
        <v>158.97</v>
      </c>
      <c r="H103" s="140">
        <f>F103*H$7</f>
        <v>12.6158436</v>
      </c>
      <c r="I103" s="140">
        <f t="shared" ref="I103" si="82">G103*I$7</f>
        <v>487.97908110000003</v>
      </c>
      <c r="J103" s="146"/>
      <c r="K103" s="144"/>
      <c r="L103" s="8"/>
      <c r="M103" s="8"/>
      <c r="N103" s="8"/>
      <c r="O103" s="140"/>
      <c r="P103" s="140">
        <f t="shared" si="80"/>
        <v>500.59492470000004</v>
      </c>
      <c r="Q103" s="140"/>
      <c r="R103" s="140">
        <f t="shared" si="81"/>
        <v>10.812850373520002</v>
      </c>
    </row>
    <row r="104" spans="1:18" s="85" customFormat="1" ht="54">
      <c r="A104" s="144">
        <v>5</v>
      </c>
      <c r="B104" s="145" t="s">
        <v>200</v>
      </c>
      <c r="C104" s="132" t="s">
        <v>214</v>
      </c>
      <c r="D104" s="144" t="s">
        <v>108</v>
      </c>
      <c r="E104" s="144">
        <v>4.8</v>
      </c>
      <c r="F104" s="144">
        <v>1.67</v>
      </c>
      <c r="G104" s="144"/>
      <c r="H104" s="140">
        <f>F104*H$7</f>
        <v>4.1885604000000001</v>
      </c>
      <c r="I104" s="140"/>
      <c r="J104" s="146" t="s">
        <v>166</v>
      </c>
      <c r="K104" s="144" t="s">
        <v>108</v>
      </c>
      <c r="L104" s="189" t="s">
        <v>168</v>
      </c>
      <c r="M104" s="8">
        <v>1.25</v>
      </c>
      <c r="N104" s="8">
        <v>6</v>
      </c>
      <c r="O104" s="140">
        <f>N104*M104*O$7</f>
        <v>8.7497999999999987</v>
      </c>
      <c r="P104" s="140">
        <f t="shared" si="80"/>
        <v>12.938360399999999</v>
      </c>
      <c r="Q104" s="140">
        <f t="shared" ref="Q104:Q105" si="83">O104*E104</f>
        <v>41.999039999999994</v>
      </c>
      <c r="R104" s="140">
        <f t="shared" si="81"/>
        <v>62.104129919999991</v>
      </c>
    </row>
    <row r="105" spans="1:18" s="85" customFormat="1" ht="18">
      <c r="A105" s="313">
        <v>6</v>
      </c>
      <c r="B105" s="316" t="s">
        <v>215</v>
      </c>
      <c r="C105" s="319" t="s">
        <v>216</v>
      </c>
      <c r="D105" s="313" t="s">
        <v>112</v>
      </c>
      <c r="E105" s="322">
        <v>20.3</v>
      </c>
      <c r="F105" s="313">
        <v>1.74</v>
      </c>
      <c r="G105" s="313">
        <v>0.69</v>
      </c>
      <c r="H105" s="325">
        <f t="shared" ref="H105:I105" si="84">F105*H$7</f>
        <v>4.3641287999999996</v>
      </c>
      <c r="I105" s="325">
        <f t="shared" si="84"/>
        <v>2.1180447</v>
      </c>
      <c r="J105" s="181" t="s">
        <v>121</v>
      </c>
      <c r="K105" s="182" t="s">
        <v>112</v>
      </c>
      <c r="L105" s="189" t="s">
        <v>152</v>
      </c>
      <c r="M105" s="189">
        <v>0.71</v>
      </c>
      <c r="N105" s="8">
        <v>31.39</v>
      </c>
      <c r="O105" s="308">
        <f>((N105*M105)/1.02+(N106*M106)+(N107*M107)+(N108*M108))*O$7</f>
        <v>32.098235263529403</v>
      </c>
      <c r="P105" s="308">
        <f t="shared" si="80"/>
        <v>38.580408763529405</v>
      </c>
      <c r="Q105" s="308">
        <f t="shared" si="83"/>
        <v>651.59417584964694</v>
      </c>
      <c r="R105" s="308">
        <f t="shared" si="81"/>
        <v>783.18229789964698</v>
      </c>
    </row>
    <row r="106" spans="1:18" s="85" customFormat="1" ht="18">
      <c r="A106" s="314"/>
      <c r="B106" s="317"/>
      <c r="C106" s="320"/>
      <c r="D106" s="314"/>
      <c r="E106" s="323"/>
      <c r="F106" s="314"/>
      <c r="G106" s="314"/>
      <c r="H106" s="326"/>
      <c r="I106" s="326"/>
      <c r="J106" s="181" t="s">
        <v>123</v>
      </c>
      <c r="K106" s="182" t="s">
        <v>117</v>
      </c>
      <c r="L106" s="189"/>
      <c r="M106" s="189">
        <v>0.91800000000000004</v>
      </c>
      <c r="N106" s="189">
        <v>3.5</v>
      </c>
      <c r="O106" s="308"/>
      <c r="P106" s="308"/>
      <c r="Q106" s="308"/>
      <c r="R106" s="308"/>
    </row>
    <row r="107" spans="1:18" s="85" customFormat="1" ht="18">
      <c r="A107" s="314"/>
      <c r="B107" s="317"/>
      <c r="C107" s="320"/>
      <c r="D107" s="314"/>
      <c r="E107" s="323"/>
      <c r="F107" s="314"/>
      <c r="G107" s="314"/>
      <c r="H107" s="326"/>
      <c r="I107" s="326"/>
      <c r="J107" s="181" t="s">
        <v>125</v>
      </c>
      <c r="K107" s="182" t="s">
        <v>112</v>
      </c>
      <c r="L107" s="96" t="s">
        <v>148</v>
      </c>
      <c r="M107" s="189">
        <v>1.01E-2</v>
      </c>
      <c r="N107" s="8">
        <v>125</v>
      </c>
      <c r="O107" s="308"/>
      <c r="P107" s="308"/>
      <c r="Q107" s="308"/>
      <c r="R107" s="308"/>
    </row>
    <row r="108" spans="1:18" s="85" customFormat="1" ht="18">
      <c r="A108" s="315"/>
      <c r="B108" s="318"/>
      <c r="C108" s="321"/>
      <c r="D108" s="315"/>
      <c r="E108" s="324"/>
      <c r="F108" s="315"/>
      <c r="G108" s="315"/>
      <c r="H108" s="327"/>
      <c r="I108" s="327"/>
      <c r="J108" s="181" t="s">
        <v>217</v>
      </c>
      <c r="K108" s="182" t="s">
        <v>112</v>
      </c>
      <c r="L108" s="189"/>
      <c r="M108" s="189">
        <v>0.44</v>
      </c>
      <c r="N108" s="189">
        <v>2.7</v>
      </c>
      <c r="O108" s="308"/>
      <c r="P108" s="308"/>
      <c r="Q108" s="308"/>
      <c r="R108" s="308"/>
    </row>
    <row r="109" spans="1:18" s="85" customFormat="1" ht="18">
      <c r="A109" s="287">
        <v>7</v>
      </c>
      <c r="B109" s="288" t="s">
        <v>119</v>
      </c>
      <c r="C109" s="328" t="s">
        <v>218</v>
      </c>
      <c r="D109" s="287" t="s">
        <v>108</v>
      </c>
      <c r="E109" s="287">
        <v>19.2</v>
      </c>
      <c r="F109" s="287">
        <v>1.55</v>
      </c>
      <c r="G109" s="287">
        <v>0.33</v>
      </c>
      <c r="H109" s="280">
        <f t="shared" ref="H109" si="85">F109*H$7</f>
        <v>3.8875859999999998</v>
      </c>
      <c r="I109" s="280">
        <f>G109*I$7</f>
        <v>1.0129779000000001</v>
      </c>
      <c r="J109" s="132" t="s">
        <v>121</v>
      </c>
      <c r="K109" s="144" t="s">
        <v>108</v>
      </c>
      <c r="L109" s="137" t="s">
        <v>152</v>
      </c>
      <c r="M109" s="8">
        <v>0.71</v>
      </c>
      <c r="N109" s="8">
        <v>31.39</v>
      </c>
      <c r="O109" s="280">
        <f>((N109*M109)/1.02+(N110*M110)+(N111*M111)+(N112*M112)+(N113*M113))*O$7</f>
        <v>33.260792023529405</v>
      </c>
      <c r="P109" s="280">
        <f t="shared" ref="P109" si="86">H109+I109+O109</f>
        <v>38.161355923529406</v>
      </c>
      <c r="Q109" s="280">
        <f t="shared" ref="Q109" si="87">O109*E109</f>
        <v>638.60720685176454</v>
      </c>
      <c r="R109" s="280">
        <f t="shared" ref="R109" si="88">P109*E109</f>
        <v>732.69803373176455</v>
      </c>
    </row>
    <row r="110" spans="1:18" s="85" customFormat="1" ht="18">
      <c r="A110" s="287"/>
      <c r="B110" s="288"/>
      <c r="C110" s="329"/>
      <c r="D110" s="287"/>
      <c r="E110" s="287"/>
      <c r="F110" s="287"/>
      <c r="G110" s="287"/>
      <c r="H110" s="280"/>
      <c r="I110" s="280"/>
      <c r="J110" s="146" t="s">
        <v>123</v>
      </c>
      <c r="K110" s="129" t="s">
        <v>117</v>
      </c>
      <c r="L110" s="8"/>
      <c r="M110" s="8">
        <v>0.71699999999999997</v>
      </c>
      <c r="N110" s="8">
        <v>3.5</v>
      </c>
      <c r="O110" s="280"/>
      <c r="P110" s="280"/>
      <c r="Q110" s="280"/>
      <c r="R110" s="280"/>
    </row>
    <row r="111" spans="1:18" s="85" customFormat="1" ht="18">
      <c r="A111" s="287"/>
      <c r="B111" s="288"/>
      <c r="C111" s="329"/>
      <c r="D111" s="287"/>
      <c r="E111" s="287"/>
      <c r="F111" s="287"/>
      <c r="G111" s="287"/>
      <c r="H111" s="280"/>
      <c r="I111" s="280"/>
      <c r="J111" s="183" t="s">
        <v>125</v>
      </c>
      <c r="K111" s="144" t="s">
        <v>108</v>
      </c>
      <c r="L111" s="96" t="s">
        <v>148</v>
      </c>
      <c r="M111" s="8">
        <v>1.6500000000000001E-2</v>
      </c>
      <c r="N111" s="8">
        <v>125</v>
      </c>
      <c r="O111" s="280"/>
      <c r="P111" s="280"/>
      <c r="Q111" s="280"/>
      <c r="R111" s="280"/>
    </row>
    <row r="112" spans="1:18" s="85" customFormat="1" ht="18">
      <c r="A112" s="287"/>
      <c r="B112" s="288"/>
      <c r="C112" s="329"/>
      <c r="D112" s="287"/>
      <c r="E112" s="287"/>
      <c r="F112" s="287"/>
      <c r="G112" s="287"/>
      <c r="H112" s="280"/>
      <c r="I112" s="280"/>
      <c r="J112" s="181" t="s">
        <v>217</v>
      </c>
      <c r="K112" s="182" t="s">
        <v>112</v>
      </c>
      <c r="L112" s="189"/>
      <c r="M112" s="189">
        <v>0.44</v>
      </c>
      <c r="N112" s="189">
        <v>2.7</v>
      </c>
      <c r="O112" s="280"/>
      <c r="P112" s="280"/>
      <c r="Q112" s="280"/>
      <c r="R112" s="280"/>
    </row>
    <row r="113" spans="1:18" s="85" customFormat="1" ht="18">
      <c r="A113" s="287"/>
      <c r="B113" s="288"/>
      <c r="C113" s="329"/>
      <c r="D113" s="287"/>
      <c r="E113" s="287"/>
      <c r="F113" s="287"/>
      <c r="G113" s="287"/>
      <c r="H113" s="280"/>
      <c r="I113" s="280"/>
      <c r="J113" s="183" t="s">
        <v>126</v>
      </c>
      <c r="K113" s="144" t="s">
        <v>127</v>
      </c>
      <c r="L113" s="137" t="s">
        <v>151</v>
      </c>
      <c r="M113" s="8">
        <v>0.9</v>
      </c>
      <c r="N113" s="8">
        <v>1</v>
      </c>
      <c r="O113" s="280"/>
      <c r="P113" s="280"/>
      <c r="Q113" s="280"/>
      <c r="R113" s="280"/>
    </row>
    <row r="114" spans="1:18" s="85" customFormat="1" ht="36">
      <c r="A114" s="281">
        <v>8</v>
      </c>
      <c r="B114" s="309" t="s">
        <v>219</v>
      </c>
      <c r="C114" s="284" t="s">
        <v>220</v>
      </c>
      <c r="D114" s="281" t="s">
        <v>167</v>
      </c>
      <c r="E114" s="281">
        <f>15*0.1</f>
        <v>1.5</v>
      </c>
      <c r="F114" s="281">
        <v>0.89</v>
      </c>
      <c r="G114" s="281"/>
      <c r="H114" s="311">
        <f>F114*H$7</f>
        <v>2.2322267999999998</v>
      </c>
      <c r="I114" s="276"/>
      <c r="J114" s="149" t="s">
        <v>221</v>
      </c>
      <c r="K114" s="147" t="s">
        <v>167</v>
      </c>
      <c r="L114" s="187" t="s">
        <v>222</v>
      </c>
      <c r="M114" s="187">
        <v>1.1000000000000001</v>
      </c>
      <c r="N114" s="187">
        <v>4</v>
      </c>
      <c r="O114" s="300">
        <f>((N114*M114)+(N115*M115))*O$7</f>
        <v>12.627711360000001</v>
      </c>
      <c r="P114" s="300">
        <f t="shared" ref="P114" si="89">H114+I114+O114</f>
        <v>14.85993816</v>
      </c>
      <c r="Q114" s="300">
        <f>O114*E114</f>
        <v>18.941567040000002</v>
      </c>
      <c r="R114" s="300">
        <f t="shared" ref="R114" si="90">P114*E114</f>
        <v>22.289907240000002</v>
      </c>
    </row>
    <row r="115" spans="1:18" s="85" customFormat="1" ht="18">
      <c r="A115" s="283"/>
      <c r="B115" s="310"/>
      <c r="C115" s="286"/>
      <c r="D115" s="283"/>
      <c r="E115" s="283"/>
      <c r="F115" s="283"/>
      <c r="G115" s="283"/>
      <c r="H115" s="312"/>
      <c r="I115" s="278"/>
      <c r="J115" s="149" t="s">
        <v>113</v>
      </c>
      <c r="K115" s="147" t="s">
        <v>167</v>
      </c>
      <c r="L115" s="187" t="s">
        <v>223</v>
      </c>
      <c r="M115" s="187">
        <v>1.1000000000000001</v>
      </c>
      <c r="N115" s="187">
        <v>5.84</v>
      </c>
      <c r="O115" s="301"/>
      <c r="P115" s="301"/>
      <c r="Q115" s="301"/>
      <c r="R115" s="301"/>
    </row>
    <row r="116" spans="1:18" s="85" customFormat="1" ht="54">
      <c r="A116" s="147">
        <v>9</v>
      </c>
      <c r="B116" s="148" t="s">
        <v>224</v>
      </c>
      <c r="C116" s="193" t="s">
        <v>225</v>
      </c>
      <c r="D116" s="147" t="s">
        <v>132</v>
      </c>
      <c r="E116" s="147">
        <v>11.3</v>
      </c>
      <c r="F116" s="147">
        <v>7.0000000000000007E-2</v>
      </c>
      <c r="G116" s="147">
        <v>7.0000000000000007E-2</v>
      </c>
      <c r="H116" s="140">
        <f>F116*H$7</f>
        <v>0.17556840000000001</v>
      </c>
      <c r="I116" s="140">
        <f t="shared" ref="I116" si="91">G116*I$7</f>
        <v>0.21487410000000001</v>
      </c>
      <c r="J116" s="149" t="s">
        <v>226</v>
      </c>
      <c r="K116" s="147" t="s">
        <v>132</v>
      </c>
      <c r="L116" s="187" t="s">
        <v>227</v>
      </c>
      <c r="M116" s="187">
        <v>1</v>
      </c>
      <c r="N116" s="187">
        <v>3.58</v>
      </c>
      <c r="O116" s="143">
        <f>N116*M116*O$7</f>
        <v>4.1765711999999997</v>
      </c>
      <c r="P116" s="143">
        <f t="shared" ref="P116:P120" si="92">H116+I116+O116</f>
        <v>4.5670136999999995</v>
      </c>
      <c r="Q116" s="143">
        <f t="shared" ref="Q116:Q117" si="93">O116*E116</f>
        <v>47.195254560000002</v>
      </c>
      <c r="R116" s="143">
        <f t="shared" ref="R116:R120" si="94">P116*E116</f>
        <v>51.607254810000001</v>
      </c>
    </row>
    <row r="117" spans="1:18" s="85" customFormat="1" ht="36">
      <c r="A117" s="144">
        <v>10</v>
      </c>
      <c r="B117" s="145" t="s">
        <v>188</v>
      </c>
      <c r="C117" s="132" t="s">
        <v>228</v>
      </c>
      <c r="D117" s="144" t="s">
        <v>142</v>
      </c>
      <c r="E117" s="144">
        <v>0.76800000000000002</v>
      </c>
      <c r="F117" s="144">
        <v>14.5</v>
      </c>
      <c r="G117" s="144">
        <v>1.5</v>
      </c>
      <c r="H117" s="140">
        <f t="shared" ref="H117:I118" si="95">F117*H$7</f>
        <v>36.367739999999998</v>
      </c>
      <c r="I117" s="140">
        <f t="shared" si="95"/>
        <v>4.6044450000000001</v>
      </c>
      <c r="J117" s="146" t="s">
        <v>190</v>
      </c>
      <c r="K117" s="144" t="s">
        <v>103</v>
      </c>
      <c r="L117" s="208" t="s">
        <v>191</v>
      </c>
      <c r="M117" s="8">
        <v>0.24</v>
      </c>
      <c r="N117" s="8">
        <v>165</v>
      </c>
      <c r="O117" s="140">
        <f t="shared" ref="O117" si="96">N117*M117*O$7</f>
        <v>46.198943999999997</v>
      </c>
      <c r="P117" s="140">
        <f t="shared" si="92"/>
        <v>87.171128999999993</v>
      </c>
      <c r="Q117" s="140">
        <f t="shared" si="93"/>
        <v>35.480788992000001</v>
      </c>
      <c r="R117" s="140">
        <f t="shared" si="94"/>
        <v>66.947427071999996</v>
      </c>
    </row>
    <row r="118" spans="1:18" s="85" customFormat="1" ht="18">
      <c r="A118" s="144">
        <v>11</v>
      </c>
      <c r="B118" s="144" t="s">
        <v>203</v>
      </c>
      <c r="C118" s="193" t="s">
        <v>229</v>
      </c>
      <c r="D118" s="144" t="s">
        <v>108</v>
      </c>
      <c r="E118" s="144">
        <v>10.4</v>
      </c>
      <c r="F118" s="144">
        <v>0.56200000000000006</v>
      </c>
      <c r="G118" s="144"/>
      <c r="H118" s="140">
        <f t="shared" si="95"/>
        <v>1.4095634400000001</v>
      </c>
      <c r="I118" s="140"/>
      <c r="J118" s="146"/>
      <c r="K118" s="144"/>
      <c r="L118" s="8"/>
      <c r="M118" s="8"/>
      <c r="N118" s="8"/>
      <c r="O118" s="140"/>
      <c r="P118" s="140">
        <f t="shared" si="92"/>
        <v>1.4095634400000001</v>
      </c>
      <c r="Q118" s="140"/>
      <c r="R118" s="140">
        <f t="shared" si="94"/>
        <v>14.659459776000002</v>
      </c>
    </row>
    <row r="119" spans="1:18" s="85" customFormat="1" ht="54">
      <c r="A119" s="144">
        <v>12</v>
      </c>
      <c r="B119" s="144" t="s">
        <v>101</v>
      </c>
      <c r="C119" s="214" t="s">
        <v>230</v>
      </c>
      <c r="D119" s="144" t="s">
        <v>100</v>
      </c>
      <c r="E119" s="176">
        <v>4.4299999999999999E-2</v>
      </c>
      <c r="F119" s="144">
        <v>5.92</v>
      </c>
      <c r="G119" s="144">
        <v>187.67</v>
      </c>
      <c r="H119" s="140">
        <f>F119*H$7</f>
        <v>14.848070399999999</v>
      </c>
      <c r="I119" s="140">
        <f t="shared" ref="I119:I120" si="97">G119*I$7</f>
        <v>576.07746209999993</v>
      </c>
      <c r="J119" s="146"/>
      <c r="K119" s="144"/>
      <c r="L119" s="8"/>
      <c r="M119" s="8"/>
      <c r="N119" s="8"/>
      <c r="O119" s="140"/>
      <c r="P119" s="140">
        <f t="shared" si="92"/>
        <v>590.92553249999992</v>
      </c>
      <c r="Q119" s="140"/>
      <c r="R119" s="140">
        <f t="shared" si="94"/>
        <v>26.178001089749994</v>
      </c>
    </row>
    <row r="120" spans="1:18" s="85" customFormat="1" ht="18">
      <c r="A120" s="130">
        <v>13</v>
      </c>
      <c r="B120" s="131" t="s">
        <v>155</v>
      </c>
      <c r="C120" s="132" t="s">
        <v>154</v>
      </c>
      <c r="D120" s="130" t="s">
        <v>103</v>
      </c>
      <c r="E120" s="134">
        <f>44.3*1.95</f>
        <v>86.384999999999991</v>
      </c>
      <c r="F120" s="130"/>
      <c r="G120" s="130">
        <v>0.39</v>
      </c>
      <c r="H120" s="133"/>
      <c r="I120" s="133">
        <f t="shared" si="97"/>
        <v>1.1971557000000002</v>
      </c>
      <c r="J120" s="132"/>
      <c r="K120" s="130"/>
      <c r="L120" s="137"/>
      <c r="M120" s="136"/>
      <c r="N120" s="136"/>
      <c r="O120" s="134"/>
      <c r="P120" s="135">
        <f t="shared" si="92"/>
        <v>1.1971557000000002</v>
      </c>
      <c r="Q120" s="134"/>
      <c r="R120" s="134">
        <f t="shared" si="94"/>
        <v>103.4162951445</v>
      </c>
    </row>
    <row r="121" spans="1:18" s="85" customFormat="1" ht="18">
      <c r="A121" s="89" t="s">
        <v>267</v>
      </c>
      <c r="B121" s="166"/>
      <c r="C121" s="89" t="s">
        <v>232</v>
      </c>
      <c r="D121" s="169"/>
      <c r="E121" s="170"/>
      <c r="F121" s="169"/>
      <c r="G121" s="169"/>
      <c r="H121" s="122"/>
      <c r="I121" s="122"/>
      <c r="J121" s="171"/>
      <c r="K121" s="171"/>
      <c r="L121" s="171"/>
      <c r="M121" s="171"/>
      <c r="N121" s="171"/>
      <c r="O121" s="171"/>
      <c r="P121" s="122"/>
      <c r="Q121" s="122"/>
      <c r="R121" s="122"/>
    </row>
    <row r="122" spans="1:18" s="85" customFormat="1" ht="72">
      <c r="A122" s="144">
        <v>1</v>
      </c>
      <c r="B122" s="144" t="s">
        <v>233</v>
      </c>
      <c r="C122" s="132" t="s">
        <v>234</v>
      </c>
      <c r="D122" s="144" t="s">
        <v>102</v>
      </c>
      <c r="E122" s="176">
        <v>3.5000000000000001E-3</v>
      </c>
      <c r="F122" s="144">
        <v>6.77</v>
      </c>
      <c r="G122" s="144">
        <v>164.23</v>
      </c>
      <c r="H122" s="140">
        <f t="shared" ref="H122:I127" si="98">F122*H$7</f>
        <v>16.979972399999998</v>
      </c>
      <c r="I122" s="140">
        <f t="shared" si="98"/>
        <v>504.12533489999998</v>
      </c>
      <c r="J122" s="146"/>
      <c r="K122" s="144"/>
      <c r="L122" s="8"/>
      <c r="M122" s="8"/>
      <c r="N122" s="8"/>
      <c r="O122" s="140"/>
      <c r="P122" s="140">
        <f t="shared" ref="P122:P127" si="99">H122+I122+O122</f>
        <v>521.10530729999994</v>
      </c>
      <c r="Q122" s="140"/>
      <c r="R122" s="140">
        <f t="shared" ref="R122:R127" si="100">P122*E122</f>
        <v>1.8238685755499997</v>
      </c>
    </row>
    <row r="123" spans="1:18" s="85" customFormat="1" ht="54">
      <c r="A123" s="144">
        <v>2</v>
      </c>
      <c r="B123" s="144" t="s">
        <v>235</v>
      </c>
      <c r="C123" s="132" t="s">
        <v>236</v>
      </c>
      <c r="D123" s="144" t="s">
        <v>102</v>
      </c>
      <c r="E123" s="176">
        <v>2.3999999999999998E-3</v>
      </c>
      <c r="F123" s="144"/>
      <c r="G123" s="144">
        <v>96</v>
      </c>
      <c r="H123" s="140"/>
      <c r="I123" s="140">
        <f t="shared" si="98"/>
        <v>294.68448000000001</v>
      </c>
      <c r="J123" s="146"/>
      <c r="K123" s="144"/>
      <c r="L123" s="8"/>
      <c r="M123" s="8"/>
      <c r="N123" s="8"/>
      <c r="O123" s="140"/>
      <c r="P123" s="140">
        <f t="shared" si="99"/>
        <v>294.68448000000001</v>
      </c>
      <c r="Q123" s="140"/>
      <c r="R123" s="140">
        <f t="shared" si="100"/>
        <v>0.70724275199999997</v>
      </c>
    </row>
    <row r="124" spans="1:18" s="85" customFormat="1" ht="54">
      <c r="A124" s="144">
        <v>3</v>
      </c>
      <c r="B124" s="144" t="s">
        <v>206</v>
      </c>
      <c r="C124" s="193" t="s">
        <v>207</v>
      </c>
      <c r="D124" s="144" t="s">
        <v>102</v>
      </c>
      <c r="E124" s="176">
        <v>2.3999999999999998E-3</v>
      </c>
      <c r="F124" s="144">
        <v>8.27</v>
      </c>
      <c r="G124" s="144">
        <v>203.32</v>
      </c>
      <c r="H124" s="140">
        <f t="shared" ref="H124" si="101">F124*H$7</f>
        <v>20.742152399999998</v>
      </c>
      <c r="I124" s="140">
        <f t="shared" si="98"/>
        <v>624.11717160000001</v>
      </c>
      <c r="J124" s="146"/>
      <c r="K124" s="144"/>
      <c r="L124" s="8"/>
      <c r="M124" s="8"/>
      <c r="N124" s="8"/>
      <c r="O124" s="140"/>
      <c r="P124" s="140">
        <f t="shared" si="99"/>
        <v>644.85932400000002</v>
      </c>
      <c r="Q124" s="140"/>
      <c r="R124" s="140">
        <f t="shared" si="100"/>
        <v>1.5476623775999998</v>
      </c>
    </row>
    <row r="125" spans="1:18" s="85" customFormat="1" ht="18">
      <c r="A125" s="130">
        <v>4</v>
      </c>
      <c r="B125" s="131" t="s">
        <v>155</v>
      </c>
      <c r="C125" s="132" t="s">
        <v>154</v>
      </c>
      <c r="D125" s="177" t="s">
        <v>103</v>
      </c>
      <c r="E125" s="180">
        <f>2.4*1.95</f>
        <v>4.68</v>
      </c>
      <c r="F125" s="130"/>
      <c r="G125" s="130">
        <v>0.39</v>
      </c>
      <c r="H125" s="133"/>
      <c r="I125" s="133">
        <f t="shared" si="98"/>
        <v>1.1971557000000002</v>
      </c>
      <c r="J125" s="132"/>
      <c r="K125" s="130"/>
      <c r="L125" s="137"/>
      <c r="M125" s="136"/>
      <c r="N125" s="136"/>
      <c r="O125" s="134"/>
      <c r="P125" s="135">
        <f t="shared" si="99"/>
        <v>1.1971557000000002</v>
      </c>
      <c r="Q125" s="134"/>
      <c r="R125" s="134">
        <f t="shared" si="100"/>
        <v>5.6026886760000005</v>
      </c>
    </row>
    <row r="126" spans="1:18" s="85" customFormat="1" ht="54">
      <c r="A126" s="144">
        <v>5</v>
      </c>
      <c r="B126" s="145" t="s">
        <v>237</v>
      </c>
      <c r="C126" s="128" t="s">
        <v>238</v>
      </c>
      <c r="D126" s="144" t="s">
        <v>108</v>
      </c>
      <c r="E126" s="139">
        <v>0.2</v>
      </c>
      <c r="F126" s="144">
        <v>1.82</v>
      </c>
      <c r="G126" s="144">
        <v>1.06</v>
      </c>
      <c r="H126" s="140">
        <f t="shared" ref="H126:H127" si="102">F126*H$7</f>
        <v>4.5647783999999998</v>
      </c>
      <c r="I126" s="140">
        <f t="shared" si="98"/>
        <v>3.2538078000000001</v>
      </c>
      <c r="J126" s="146" t="s">
        <v>221</v>
      </c>
      <c r="K126" s="144" t="s">
        <v>108</v>
      </c>
      <c r="L126" s="8" t="s">
        <v>222</v>
      </c>
      <c r="M126" s="8">
        <v>1.02</v>
      </c>
      <c r="N126" s="8">
        <v>4</v>
      </c>
      <c r="O126" s="140">
        <f>N126*M126*O$7</f>
        <v>4.7598911999999993</v>
      </c>
      <c r="P126" s="140">
        <f t="shared" si="99"/>
        <v>12.578477400000001</v>
      </c>
      <c r="Q126" s="140">
        <f t="shared" ref="Q126:Q127" si="103">O126*E126</f>
        <v>0.95197823999999986</v>
      </c>
      <c r="R126" s="140">
        <f t="shared" si="100"/>
        <v>2.5156954800000002</v>
      </c>
    </row>
    <row r="127" spans="1:18" s="85" customFormat="1" ht="18">
      <c r="A127" s="287">
        <v>6</v>
      </c>
      <c r="B127" s="288" t="s">
        <v>131</v>
      </c>
      <c r="C127" s="289" t="s">
        <v>239</v>
      </c>
      <c r="D127" s="287" t="s">
        <v>108</v>
      </c>
      <c r="E127" s="287">
        <v>0.24</v>
      </c>
      <c r="F127" s="287">
        <v>1.55</v>
      </c>
      <c r="G127" s="287">
        <v>0.76</v>
      </c>
      <c r="H127" s="280">
        <f t="shared" si="102"/>
        <v>3.8875859999999998</v>
      </c>
      <c r="I127" s="280">
        <f t="shared" si="98"/>
        <v>2.3329188000000003</v>
      </c>
      <c r="J127" s="132" t="s">
        <v>121</v>
      </c>
      <c r="K127" s="144" t="s">
        <v>108</v>
      </c>
      <c r="L127" s="210" t="s">
        <v>152</v>
      </c>
      <c r="M127" s="8">
        <v>1.02</v>
      </c>
      <c r="N127" s="8">
        <v>31.39</v>
      </c>
      <c r="O127" s="280">
        <f>((N127*M127)/1.02+(N128*M128)+(N129*M129))*O$7</f>
        <v>40.468408319999988</v>
      </c>
      <c r="P127" s="280">
        <f t="shared" si="99"/>
        <v>46.688913119999988</v>
      </c>
      <c r="Q127" s="280">
        <f t="shared" si="103"/>
        <v>9.7124179967999975</v>
      </c>
      <c r="R127" s="280">
        <f t="shared" si="100"/>
        <v>11.205339148799997</v>
      </c>
    </row>
    <row r="128" spans="1:18" s="85" customFormat="1" ht="18">
      <c r="A128" s="287"/>
      <c r="B128" s="288"/>
      <c r="C128" s="290"/>
      <c r="D128" s="287"/>
      <c r="E128" s="287"/>
      <c r="F128" s="287"/>
      <c r="G128" s="287"/>
      <c r="H128" s="280"/>
      <c r="I128" s="280"/>
      <c r="J128" s="146" t="s">
        <v>123</v>
      </c>
      <c r="K128" s="144" t="s">
        <v>141</v>
      </c>
      <c r="L128" s="189"/>
      <c r="M128" s="8">
        <v>0.80300000000000005</v>
      </c>
      <c r="N128" s="8">
        <v>3.5</v>
      </c>
      <c r="O128" s="280"/>
      <c r="P128" s="280"/>
      <c r="Q128" s="280"/>
      <c r="R128" s="280"/>
    </row>
    <row r="129" spans="1:18" s="85" customFormat="1" ht="18">
      <c r="A129" s="287"/>
      <c r="B129" s="288"/>
      <c r="C129" s="290"/>
      <c r="D129" s="287"/>
      <c r="E129" s="287"/>
      <c r="F129" s="287"/>
      <c r="G129" s="287"/>
      <c r="H129" s="280"/>
      <c r="I129" s="280"/>
      <c r="J129" s="146" t="s">
        <v>125</v>
      </c>
      <c r="K129" s="144" t="s">
        <v>108</v>
      </c>
      <c r="L129" s="137" t="s">
        <v>148</v>
      </c>
      <c r="M129" s="8">
        <v>3.8999999999999998E-3</v>
      </c>
      <c r="N129" s="187">
        <v>125</v>
      </c>
      <c r="O129" s="280"/>
      <c r="P129" s="280"/>
      <c r="Q129" s="280"/>
      <c r="R129" s="280"/>
    </row>
    <row r="130" spans="1:18" s="85" customFormat="1" ht="18">
      <c r="A130" s="287">
        <v>7</v>
      </c>
      <c r="B130" s="288" t="s">
        <v>240</v>
      </c>
      <c r="C130" s="289" t="s">
        <v>241</v>
      </c>
      <c r="D130" s="287" t="s">
        <v>108</v>
      </c>
      <c r="E130" s="287">
        <v>0.8</v>
      </c>
      <c r="F130" s="287">
        <v>3.61</v>
      </c>
      <c r="G130" s="287">
        <v>0.7</v>
      </c>
      <c r="H130" s="280">
        <f t="shared" ref="H130" si="104">F130*H$7</f>
        <v>9.0543131999999993</v>
      </c>
      <c r="I130" s="280">
        <f>G130*I$7</f>
        <v>2.1487409999999998</v>
      </c>
      <c r="J130" s="132" t="s">
        <v>121</v>
      </c>
      <c r="K130" s="144" t="s">
        <v>108</v>
      </c>
      <c r="L130" s="210" t="s">
        <v>152</v>
      </c>
      <c r="M130" s="8">
        <v>1.02</v>
      </c>
      <c r="N130" s="8">
        <v>31.39</v>
      </c>
      <c r="O130" s="280">
        <f>((N130*M130)/1.02+(N131*M131)+(N132*M132)+(N133*M133))*O$7</f>
        <v>52.075892999999994</v>
      </c>
      <c r="P130" s="280">
        <f t="shared" ref="P130" si="105">H130+I130+O130</f>
        <v>63.27894719999999</v>
      </c>
      <c r="Q130" s="280">
        <f t="shared" ref="Q130" si="106">O130*E130</f>
        <v>41.660714399999996</v>
      </c>
      <c r="R130" s="280">
        <f t="shared" ref="R130" si="107">P130*E130</f>
        <v>50.623157759999998</v>
      </c>
    </row>
    <row r="131" spans="1:18" s="85" customFormat="1" ht="18">
      <c r="A131" s="287"/>
      <c r="B131" s="288"/>
      <c r="C131" s="290"/>
      <c r="D131" s="287"/>
      <c r="E131" s="287"/>
      <c r="F131" s="287"/>
      <c r="G131" s="287"/>
      <c r="H131" s="280"/>
      <c r="I131" s="280"/>
      <c r="J131" s="146" t="s">
        <v>123</v>
      </c>
      <c r="K131" s="144" t="s">
        <v>141</v>
      </c>
      <c r="L131" s="189"/>
      <c r="M131" s="8">
        <v>1.76</v>
      </c>
      <c r="N131" s="8">
        <v>3.5</v>
      </c>
      <c r="O131" s="280"/>
      <c r="P131" s="280"/>
      <c r="Q131" s="280"/>
      <c r="R131" s="280"/>
    </row>
    <row r="132" spans="1:18" s="85" customFormat="1" ht="18">
      <c r="A132" s="287"/>
      <c r="B132" s="288"/>
      <c r="C132" s="290"/>
      <c r="D132" s="287"/>
      <c r="E132" s="287"/>
      <c r="F132" s="287"/>
      <c r="G132" s="287"/>
      <c r="H132" s="280"/>
      <c r="I132" s="280"/>
      <c r="J132" s="146" t="s">
        <v>125</v>
      </c>
      <c r="K132" s="144" t="s">
        <v>108</v>
      </c>
      <c r="L132" s="137" t="s">
        <v>148</v>
      </c>
      <c r="M132" s="8">
        <v>3.9899999999999998E-2</v>
      </c>
      <c r="N132" s="187">
        <v>125</v>
      </c>
      <c r="O132" s="280"/>
      <c r="P132" s="280"/>
      <c r="Q132" s="280"/>
      <c r="R132" s="280"/>
    </row>
    <row r="133" spans="1:18" s="85" customFormat="1" ht="18">
      <c r="A133" s="287"/>
      <c r="B133" s="288"/>
      <c r="C133" s="290"/>
      <c r="D133" s="287"/>
      <c r="E133" s="287"/>
      <c r="F133" s="287"/>
      <c r="G133" s="287"/>
      <c r="H133" s="280"/>
      <c r="I133" s="280"/>
      <c r="J133" s="146" t="s">
        <v>126</v>
      </c>
      <c r="K133" s="144" t="s">
        <v>127</v>
      </c>
      <c r="L133" s="137" t="s">
        <v>151</v>
      </c>
      <c r="M133" s="8">
        <v>2.1</v>
      </c>
      <c r="N133" s="8">
        <v>1</v>
      </c>
      <c r="O133" s="280"/>
      <c r="P133" s="280"/>
      <c r="Q133" s="280"/>
      <c r="R133" s="280"/>
    </row>
    <row r="134" spans="1:18" s="85" customFormat="1" ht="36">
      <c r="A134" s="161">
        <v>8</v>
      </c>
      <c r="B134" s="162" t="s">
        <v>258</v>
      </c>
      <c r="C134" s="156" t="s">
        <v>259</v>
      </c>
      <c r="D134" s="161" t="s">
        <v>130</v>
      </c>
      <c r="E134" s="178">
        <v>1</v>
      </c>
      <c r="F134" s="161">
        <v>0.8</v>
      </c>
      <c r="G134" s="161">
        <v>0.09</v>
      </c>
      <c r="H134" s="158">
        <f t="shared" ref="H134" si="108">F134*H$7</f>
        <v>2.0064959999999998</v>
      </c>
      <c r="I134" s="158">
        <f>G134*I$7</f>
        <v>0.27626669999999998</v>
      </c>
      <c r="J134" s="156" t="s">
        <v>260</v>
      </c>
      <c r="K134" s="161" t="s">
        <v>130</v>
      </c>
      <c r="L134" s="137" t="s">
        <v>276</v>
      </c>
      <c r="M134" s="189">
        <v>1</v>
      </c>
      <c r="N134" s="189">
        <v>100</v>
      </c>
      <c r="O134" s="152">
        <f>N134*M134*O$7</f>
        <v>116.66399999999999</v>
      </c>
      <c r="P134" s="158">
        <f t="shared" ref="P134" si="109">H134+I134+O134</f>
        <v>118.94676269999999</v>
      </c>
      <c r="Q134" s="158">
        <f>O134*E134</f>
        <v>116.66399999999999</v>
      </c>
      <c r="R134" s="158">
        <f t="shared" ref="R134" si="110">P134*E134</f>
        <v>118.94676269999999</v>
      </c>
    </row>
    <row r="135" spans="1:18" s="85" customFormat="1" ht="18">
      <c r="A135" s="144">
        <v>9</v>
      </c>
      <c r="B135" s="144" t="s">
        <v>203</v>
      </c>
      <c r="C135" s="193" t="s">
        <v>229</v>
      </c>
      <c r="D135" s="144" t="s">
        <v>108</v>
      </c>
      <c r="E135" s="144">
        <v>1.1000000000000001</v>
      </c>
      <c r="F135" s="144">
        <v>0.56200000000000006</v>
      </c>
      <c r="G135" s="144"/>
      <c r="H135" s="140">
        <f t="shared" ref="H135" si="111">F135*H$7</f>
        <v>1.4095634400000001</v>
      </c>
      <c r="I135" s="140"/>
      <c r="J135" s="146"/>
      <c r="K135" s="144"/>
      <c r="L135" s="8"/>
      <c r="M135" s="8"/>
      <c r="N135" s="8"/>
      <c r="O135" s="140"/>
      <c r="P135" s="140">
        <f t="shared" ref="P135" si="112">H135+I135+O135</f>
        <v>1.4095634400000001</v>
      </c>
      <c r="Q135" s="140"/>
      <c r="R135" s="140">
        <f t="shared" ref="R135" si="113">P135*E135</f>
        <v>1.5505197840000002</v>
      </c>
    </row>
    <row r="136" spans="1:18" ht="18">
      <c r="C136" s="48" t="s">
        <v>42</v>
      </c>
      <c r="R136" s="51">
        <f>SUM(R10:R135)</f>
        <v>41690.131212203953</v>
      </c>
    </row>
    <row r="137" spans="1:18" ht="18">
      <c r="C137" s="48" t="s">
        <v>43</v>
      </c>
      <c r="D137" s="26"/>
      <c r="E137" s="26"/>
      <c r="F137" s="26"/>
      <c r="G137" s="26"/>
      <c r="H137" s="49"/>
      <c r="I137" s="49"/>
      <c r="J137" s="1"/>
      <c r="K137" s="26"/>
      <c r="L137" s="26"/>
      <c r="M137" s="26"/>
      <c r="N137" s="26"/>
      <c r="O137" s="49"/>
      <c r="P137" s="49"/>
      <c r="Q137" s="49"/>
      <c r="R137" s="52">
        <f>R136*13.3%</f>
        <v>5544.7874512231256</v>
      </c>
    </row>
    <row r="138" spans="1:18" ht="18">
      <c r="C138" s="48" t="s">
        <v>42</v>
      </c>
      <c r="D138" s="26"/>
      <c r="E138" s="26"/>
      <c r="F138" s="26"/>
      <c r="G138" s="26"/>
      <c r="H138" s="49"/>
      <c r="I138" s="49"/>
      <c r="J138" s="1"/>
      <c r="K138" s="26"/>
      <c r="L138" s="26"/>
      <c r="M138" s="26"/>
      <c r="N138" s="26"/>
      <c r="O138" s="49"/>
      <c r="P138" s="49"/>
      <c r="Q138" s="49"/>
      <c r="R138" s="52">
        <f>R136+R137</f>
        <v>47234.918663427081</v>
      </c>
    </row>
    <row r="139" spans="1:18" ht="18">
      <c r="C139" s="48" t="s">
        <v>44</v>
      </c>
      <c r="D139" s="26"/>
      <c r="E139" s="26"/>
      <c r="F139" s="26"/>
      <c r="G139" s="26"/>
      <c r="H139" s="49"/>
      <c r="I139" s="49"/>
      <c r="J139" s="1"/>
      <c r="K139" s="26"/>
      <c r="L139" s="26"/>
      <c r="M139" s="26"/>
      <c r="N139" s="26"/>
      <c r="O139" s="49"/>
      <c r="P139" s="49"/>
      <c r="Q139" s="49"/>
      <c r="R139" s="52">
        <f>R138*11%</f>
        <v>5195.841052976979</v>
      </c>
    </row>
    <row r="140" spans="1:18" ht="18">
      <c r="C140" s="48" t="s">
        <v>42</v>
      </c>
      <c r="D140" s="26"/>
      <c r="E140" s="26"/>
      <c r="F140" s="26"/>
      <c r="G140" s="26"/>
      <c r="H140" s="49"/>
      <c r="I140" s="49"/>
      <c r="J140" s="1"/>
      <c r="K140" s="26"/>
      <c r="L140" s="26"/>
      <c r="M140" s="26"/>
      <c r="N140" s="26"/>
      <c r="O140" s="49"/>
      <c r="P140" s="49"/>
      <c r="Q140" s="49"/>
      <c r="R140" s="52">
        <f>R138+R139</f>
        <v>52430.759716404064</v>
      </c>
    </row>
    <row r="141" spans="1:18">
      <c r="C141" s="1"/>
      <c r="D141" s="26"/>
      <c r="E141" s="26"/>
      <c r="F141" s="26"/>
      <c r="G141" s="26"/>
      <c r="H141" s="26"/>
      <c r="I141" s="26"/>
      <c r="J141" s="1"/>
      <c r="K141" s="26"/>
      <c r="L141" s="26"/>
      <c r="M141" s="26"/>
      <c r="N141" s="26"/>
      <c r="O141" s="1"/>
      <c r="P141" s="1"/>
      <c r="Q141" s="1"/>
      <c r="R141" s="1"/>
    </row>
    <row r="142" spans="1:18">
      <c r="C142" s="1"/>
      <c r="D142" s="26"/>
      <c r="E142" s="26"/>
      <c r="F142" s="26"/>
      <c r="G142" s="26"/>
      <c r="H142" s="26"/>
      <c r="I142" s="26"/>
      <c r="J142" s="1"/>
      <c r="K142" s="26"/>
      <c r="L142" s="26"/>
      <c r="M142" s="26"/>
      <c r="N142" s="26"/>
      <c r="O142" s="1"/>
      <c r="P142" s="1"/>
      <c r="Q142" s="1"/>
      <c r="R142" s="1"/>
    </row>
    <row r="143" spans="1:18">
      <c r="C143" s="1"/>
      <c r="D143" s="1"/>
      <c r="E143" s="1"/>
      <c r="F143" s="1"/>
      <c r="G143" s="1"/>
      <c r="H143" s="1"/>
      <c r="I143" s="26"/>
      <c r="J143" s="1"/>
      <c r="K143" s="26"/>
      <c r="L143" s="26"/>
      <c r="M143" s="26"/>
      <c r="N143" s="26"/>
      <c r="O143" s="1"/>
      <c r="P143" s="1"/>
      <c r="Q143" s="1"/>
      <c r="R143" s="1"/>
    </row>
    <row r="144" spans="1:18" ht="18">
      <c r="C144" s="1"/>
      <c r="D144" s="50" t="s">
        <v>17</v>
      </c>
      <c r="E144" s="1"/>
      <c r="F144" s="1"/>
      <c r="G144" s="50" t="s">
        <v>18</v>
      </c>
      <c r="H144" s="1"/>
      <c r="I144" s="26"/>
      <c r="J144" s="1"/>
      <c r="K144" s="26"/>
      <c r="L144" s="26"/>
      <c r="M144" s="26"/>
      <c r="N144" s="26"/>
      <c r="O144" s="1"/>
      <c r="P144" s="1"/>
      <c r="Q144" s="1"/>
      <c r="R144" s="1"/>
    </row>
  </sheetData>
  <mergeCells count="258">
    <mergeCell ref="A25:A28"/>
    <mergeCell ref="O76:O77"/>
    <mergeCell ref="P76:P77"/>
    <mergeCell ref="Q76:Q77"/>
    <mergeCell ref="R76:R77"/>
    <mergeCell ref="O71:O73"/>
    <mergeCell ref="P71:P73"/>
    <mergeCell ref="Q71:Q73"/>
    <mergeCell ref="R71:R73"/>
    <mergeCell ref="A71:A73"/>
    <mergeCell ref="B71:B73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A1:R1"/>
    <mergeCell ref="A2:R2"/>
    <mergeCell ref="F3:O3"/>
    <mergeCell ref="F4:G4"/>
    <mergeCell ref="H4:I4"/>
    <mergeCell ref="J4:O4"/>
    <mergeCell ref="A3:A7"/>
    <mergeCell ref="D3:D7"/>
    <mergeCell ref="G5:G7"/>
    <mergeCell ref="J5:J7"/>
    <mergeCell ref="K5:K7"/>
    <mergeCell ref="L5:L6"/>
    <mergeCell ref="M5:M7"/>
    <mergeCell ref="N5:N7"/>
    <mergeCell ref="O5:O6"/>
    <mergeCell ref="R3:R7"/>
    <mergeCell ref="C71:C73"/>
    <mergeCell ref="D71:D73"/>
    <mergeCell ref="E71:E73"/>
    <mergeCell ref="F71:F73"/>
    <mergeCell ref="G71:G73"/>
    <mergeCell ref="H71:H73"/>
    <mergeCell ref="I71:I73"/>
    <mergeCell ref="O29:O30"/>
    <mergeCell ref="P29:P30"/>
    <mergeCell ref="O54:O56"/>
    <mergeCell ref="P54:P56"/>
    <mergeCell ref="H58:H60"/>
    <mergeCell ref="I58:I60"/>
    <mergeCell ref="O58:O60"/>
    <mergeCell ref="P58:P60"/>
    <mergeCell ref="P38:P40"/>
    <mergeCell ref="Q38:Q40"/>
    <mergeCell ref="R38:R40"/>
    <mergeCell ref="I5:I6"/>
    <mergeCell ref="P3:P7"/>
    <mergeCell ref="Q3:Q7"/>
    <mergeCell ref="B3:B7"/>
    <mergeCell ref="C3:C7"/>
    <mergeCell ref="E3:E7"/>
    <mergeCell ref="F5:F7"/>
    <mergeCell ref="H5:H6"/>
    <mergeCell ref="Q29:Q30"/>
    <mergeCell ref="B25:B28"/>
    <mergeCell ref="C25:C28"/>
    <mergeCell ref="D25:D28"/>
    <mergeCell ref="E25:E28"/>
    <mergeCell ref="F25:F28"/>
    <mergeCell ref="G25:G28"/>
    <mergeCell ref="H25:H28"/>
    <mergeCell ref="I25:I28"/>
    <mergeCell ref="O25:O28"/>
    <mergeCell ref="P25:P28"/>
    <mergeCell ref="Q25:Q28"/>
    <mergeCell ref="R25:R28"/>
    <mergeCell ref="D29:D30"/>
    <mergeCell ref="E29:E30"/>
    <mergeCell ref="F29:F30"/>
    <mergeCell ref="G29:G30"/>
    <mergeCell ref="H29:H30"/>
    <mergeCell ref="I29:I30"/>
    <mergeCell ref="H38:H40"/>
    <mergeCell ref="I38:I40"/>
    <mergeCell ref="O38:O40"/>
    <mergeCell ref="Q54:Q56"/>
    <mergeCell ref="R54:R56"/>
    <mergeCell ref="A44:A47"/>
    <mergeCell ref="B44:B47"/>
    <mergeCell ref="C44:C47"/>
    <mergeCell ref="D44:D47"/>
    <mergeCell ref="E44:E47"/>
    <mergeCell ref="F44:F47"/>
    <mergeCell ref="G44:G47"/>
    <mergeCell ref="H44:H47"/>
    <mergeCell ref="I44:I47"/>
    <mergeCell ref="O44:O47"/>
    <mergeCell ref="P44:P47"/>
    <mergeCell ref="Q44:Q47"/>
    <mergeCell ref="R44:R47"/>
    <mergeCell ref="A54:A56"/>
    <mergeCell ref="B54:B56"/>
    <mergeCell ref="C54:C56"/>
    <mergeCell ref="D54:D56"/>
    <mergeCell ref="E54:E56"/>
    <mergeCell ref="F54:F56"/>
    <mergeCell ref="G54:G56"/>
    <mergeCell ref="H54:H56"/>
    <mergeCell ref="I54:I56"/>
    <mergeCell ref="Q58:Q60"/>
    <mergeCell ref="R58:R60"/>
    <mergeCell ref="A62:A63"/>
    <mergeCell ref="B62:B63"/>
    <mergeCell ref="C62:C63"/>
    <mergeCell ref="D62:D63"/>
    <mergeCell ref="E62:E63"/>
    <mergeCell ref="F62:F63"/>
    <mergeCell ref="G62:G63"/>
    <mergeCell ref="H62:H63"/>
    <mergeCell ref="I62:I63"/>
    <mergeCell ref="O62:O63"/>
    <mergeCell ref="P62:P63"/>
    <mergeCell ref="Q62:Q63"/>
    <mergeCell ref="R62:R63"/>
    <mergeCell ref="A58:A60"/>
    <mergeCell ref="B58:B60"/>
    <mergeCell ref="C58:C60"/>
    <mergeCell ref="D58:D60"/>
    <mergeCell ref="E58:E60"/>
    <mergeCell ref="F58:F60"/>
    <mergeCell ref="G58:G60"/>
    <mergeCell ref="R109:R113"/>
    <mergeCell ref="A105:A108"/>
    <mergeCell ref="B105:B108"/>
    <mergeCell ref="C105:C108"/>
    <mergeCell ref="D105:D108"/>
    <mergeCell ref="E105:E108"/>
    <mergeCell ref="F105:F108"/>
    <mergeCell ref="G105:G108"/>
    <mergeCell ref="H105:H108"/>
    <mergeCell ref="I105:I108"/>
    <mergeCell ref="A109:A113"/>
    <mergeCell ref="B109:B113"/>
    <mergeCell ref="C109:C113"/>
    <mergeCell ref="D109:D113"/>
    <mergeCell ref="E109:E113"/>
    <mergeCell ref="F109:F113"/>
    <mergeCell ref="G109:G113"/>
    <mergeCell ref="H109:H113"/>
    <mergeCell ref="I109:I113"/>
    <mergeCell ref="O109:O113"/>
    <mergeCell ref="A114:A115"/>
    <mergeCell ref="B114:B115"/>
    <mergeCell ref="C114:C115"/>
    <mergeCell ref="D114:D115"/>
    <mergeCell ref="E114:E115"/>
    <mergeCell ref="F114:F115"/>
    <mergeCell ref="G114:G115"/>
    <mergeCell ref="H114:H115"/>
    <mergeCell ref="I114:I115"/>
    <mergeCell ref="A127:A129"/>
    <mergeCell ref="B127:B129"/>
    <mergeCell ref="C127:C129"/>
    <mergeCell ref="D127:D129"/>
    <mergeCell ref="E127:E129"/>
    <mergeCell ref="F127:F129"/>
    <mergeCell ref="G127:G129"/>
    <mergeCell ref="H127:H129"/>
    <mergeCell ref="I127:I129"/>
    <mergeCell ref="A130:A133"/>
    <mergeCell ref="B130:B133"/>
    <mergeCell ref="C130:C133"/>
    <mergeCell ref="D130:D133"/>
    <mergeCell ref="E130:E133"/>
    <mergeCell ref="F130:F133"/>
    <mergeCell ref="G130:G133"/>
    <mergeCell ref="H130:H133"/>
    <mergeCell ref="I130:I133"/>
    <mergeCell ref="R90:R91"/>
    <mergeCell ref="H85:H87"/>
    <mergeCell ref="I85:I87"/>
    <mergeCell ref="O85:O87"/>
    <mergeCell ref="P85:P87"/>
    <mergeCell ref="Q85:Q87"/>
    <mergeCell ref="O130:O133"/>
    <mergeCell ref="P130:P133"/>
    <mergeCell ref="Q130:Q133"/>
    <mergeCell ref="R130:R133"/>
    <mergeCell ref="O114:O115"/>
    <mergeCell ref="P114:P115"/>
    <mergeCell ref="Q114:Q115"/>
    <mergeCell ref="R114:R115"/>
    <mergeCell ref="O127:O129"/>
    <mergeCell ref="P127:P129"/>
    <mergeCell ref="Q127:Q129"/>
    <mergeCell ref="R127:R129"/>
    <mergeCell ref="O105:O108"/>
    <mergeCell ref="P105:P108"/>
    <mergeCell ref="Q105:Q108"/>
    <mergeCell ref="R105:R108"/>
    <mergeCell ref="P109:P113"/>
    <mergeCell ref="Q109:Q113"/>
    <mergeCell ref="D90:D91"/>
    <mergeCell ref="E90:E91"/>
    <mergeCell ref="F90:F91"/>
    <mergeCell ref="G90:G91"/>
    <mergeCell ref="H90:H91"/>
    <mergeCell ref="I90:I91"/>
    <mergeCell ref="O90:O91"/>
    <mergeCell ref="P90:P91"/>
    <mergeCell ref="Q90:Q91"/>
    <mergeCell ref="R85:R87"/>
    <mergeCell ref="O93:O95"/>
    <mergeCell ref="P93:P95"/>
    <mergeCell ref="Q93:Q95"/>
    <mergeCell ref="R93:R95"/>
    <mergeCell ref="A85:A87"/>
    <mergeCell ref="B85:B87"/>
    <mergeCell ref="C85:C87"/>
    <mergeCell ref="D85:D87"/>
    <mergeCell ref="E85:E87"/>
    <mergeCell ref="F85:F87"/>
    <mergeCell ref="G85:G87"/>
    <mergeCell ref="A93:A95"/>
    <mergeCell ref="B93:B95"/>
    <mergeCell ref="C93:C95"/>
    <mergeCell ref="D93:D95"/>
    <mergeCell ref="E93:E95"/>
    <mergeCell ref="F93:F95"/>
    <mergeCell ref="G93:G95"/>
    <mergeCell ref="H93:H95"/>
    <mergeCell ref="I93:I95"/>
    <mergeCell ref="A90:A91"/>
    <mergeCell ref="B90:B91"/>
    <mergeCell ref="C90:C91"/>
    <mergeCell ref="O19:O21"/>
    <mergeCell ref="P19:P21"/>
    <mergeCell ref="Q19:Q21"/>
    <mergeCell ref="R19:R21"/>
    <mergeCell ref="A38:A40"/>
    <mergeCell ref="B38:B40"/>
    <mergeCell ref="C38:C40"/>
    <mergeCell ref="D38:D40"/>
    <mergeCell ref="E38:E40"/>
    <mergeCell ref="F38:F40"/>
    <mergeCell ref="G38:G40"/>
    <mergeCell ref="A19:A21"/>
    <mergeCell ref="B19:B21"/>
    <mergeCell ref="C19:C21"/>
    <mergeCell ref="D19:D21"/>
    <mergeCell ref="E19:E21"/>
    <mergeCell ref="F19:F21"/>
    <mergeCell ref="G19:G21"/>
    <mergeCell ref="H19:H21"/>
    <mergeCell ref="I19:I21"/>
    <mergeCell ref="R29:R30"/>
    <mergeCell ref="A29:A30"/>
    <mergeCell ref="B29:B30"/>
    <mergeCell ref="C29:C30"/>
  </mergeCells>
  <pageMargins left="0.75" right="0.75" top="1" bottom="1" header="0.5" footer="0.5"/>
  <pageSetup paperSize="9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zoomScaleNormal="100" workbookViewId="0">
      <selection activeCell="A2" sqref="A2:H2"/>
    </sheetView>
  </sheetViews>
  <sheetFormatPr defaultColWidth="8.7109375" defaultRowHeight="15"/>
  <cols>
    <col min="1" max="1" width="4.140625" customWidth="1"/>
    <col min="2" max="2" width="9.140625" customWidth="1"/>
    <col min="3" max="3" width="45.7109375" customWidth="1"/>
    <col min="4" max="4" width="11.5703125" customWidth="1"/>
    <col min="5" max="5" width="10.28515625" customWidth="1"/>
    <col min="6" max="6" width="11.28515625" customWidth="1"/>
    <col min="7" max="7" width="10.85546875" customWidth="1"/>
    <col min="8" max="8" width="15.5703125" customWidth="1"/>
  </cols>
  <sheetData>
    <row r="1" spans="1:8" ht="19.5">
      <c r="A1" s="24"/>
      <c r="B1" s="24"/>
      <c r="C1" s="367" t="s">
        <v>45</v>
      </c>
      <c r="D1" s="368"/>
      <c r="E1" s="368"/>
      <c r="F1" s="368"/>
      <c r="G1" s="368"/>
      <c r="H1" s="25"/>
    </row>
    <row r="2" spans="1:8" ht="60" customHeight="1">
      <c r="A2" s="369" t="s">
        <v>163</v>
      </c>
      <c r="B2" s="370"/>
      <c r="C2" s="370"/>
      <c r="D2" s="370"/>
      <c r="E2" s="370"/>
      <c r="F2" s="370"/>
      <c r="G2" s="370"/>
      <c r="H2" s="370"/>
    </row>
    <row r="3" spans="1:8">
      <c r="A3" s="26"/>
      <c r="B3" s="26"/>
      <c r="C3" s="1"/>
      <c r="D3" s="26"/>
      <c r="E3" s="26"/>
      <c r="F3" s="26"/>
      <c r="G3" s="26"/>
      <c r="H3" s="26"/>
    </row>
    <row r="4" spans="1:8" ht="18">
      <c r="A4" s="374" t="s">
        <v>46</v>
      </c>
      <c r="B4" s="376" t="s">
        <v>47</v>
      </c>
      <c r="C4" s="376" t="s">
        <v>48</v>
      </c>
      <c r="D4" s="371" t="s">
        <v>49</v>
      </c>
      <c r="E4" s="372"/>
      <c r="F4" s="372"/>
      <c r="G4" s="373"/>
      <c r="H4" s="27" t="s">
        <v>50</v>
      </c>
    </row>
    <row r="5" spans="1:8" ht="18">
      <c r="A5" s="375"/>
      <c r="B5" s="377"/>
      <c r="C5" s="377"/>
      <c r="D5" s="28" t="s">
        <v>51</v>
      </c>
      <c r="E5" s="28" t="s">
        <v>52</v>
      </c>
      <c r="F5" s="28" t="s">
        <v>53</v>
      </c>
      <c r="G5" s="28" t="s">
        <v>54</v>
      </c>
      <c r="H5" s="28" t="s">
        <v>55</v>
      </c>
    </row>
    <row r="6" spans="1:8" ht="18">
      <c r="A6" s="29">
        <v>1</v>
      </c>
      <c r="B6" s="29">
        <v>2</v>
      </c>
      <c r="C6" s="30">
        <v>3</v>
      </c>
      <c r="D6" s="30">
        <v>4</v>
      </c>
      <c r="E6" s="30">
        <v>5</v>
      </c>
      <c r="F6" s="30">
        <v>6</v>
      </c>
      <c r="G6" s="30">
        <v>7</v>
      </c>
      <c r="H6" s="30">
        <v>8</v>
      </c>
    </row>
    <row r="7" spans="1:8" ht="18">
      <c r="A7" s="6"/>
      <c r="B7" s="6"/>
      <c r="C7" s="31" t="s">
        <v>56</v>
      </c>
      <c r="D7" s="6"/>
      <c r="E7" s="6"/>
      <c r="F7" s="6"/>
      <c r="G7" s="6"/>
      <c r="H7" s="6"/>
    </row>
    <row r="8" spans="1:8" ht="54">
      <c r="A8" s="6">
        <v>1</v>
      </c>
      <c r="B8" s="32" t="s">
        <v>57</v>
      </c>
      <c r="C8" s="71" t="s">
        <v>163</v>
      </c>
      <c r="D8" s="12">
        <f>'1-1'!R140</f>
        <v>52430.759716404064</v>
      </c>
      <c r="E8" s="6"/>
      <c r="F8" s="6"/>
      <c r="G8" s="6"/>
      <c r="H8" s="12">
        <f>SUM(D8:G8)</f>
        <v>52430.759716404064</v>
      </c>
    </row>
    <row r="9" spans="1:8" ht="18">
      <c r="A9" s="6"/>
      <c r="B9" s="6"/>
      <c r="C9" s="4" t="s">
        <v>58</v>
      </c>
      <c r="D9" s="12">
        <f>SUM(D8)</f>
        <v>52430.759716404064</v>
      </c>
      <c r="E9" s="6"/>
      <c r="F9" s="6"/>
      <c r="G9" s="6"/>
      <c r="H9" s="12">
        <f>SUM(H8)</f>
        <v>52430.759716404064</v>
      </c>
    </row>
    <row r="10" spans="1:8" ht="18">
      <c r="A10" s="6"/>
      <c r="B10" s="6"/>
      <c r="C10" s="31" t="s">
        <v>59</v>
      </c>
      <c r="D10" s="33"/>
      <c r="E10" s="33"/>
      <c r="F10" s="33"/>
      <c r="G10" s="33"/>
      <c r="H10" s="33"/>
    </row>
    <row r="11" spans="1:8" ht="18">
      <c r="A11" s="6"/>
      <c r="B11" s="6"/>
      <c r="C11" s="34" t="s">
        <v>60</v>
      </c>
      <c r="D11" s="33"/>
      <c r="E11" s="33"/>
      <c r="F11" s="33"/>
      <c r="G11" s="33"/>
      <c r="H11" s="33"/>
    </row>
    <row r="12" spans="1:8" ht="18">
      <c r="A12" s="6"/>
      <c r="B12" s="6"/>
      <c r="C12" s="34" t="s">
        <v>61</v>
      </c>
      <c r="D12" s="35">
        <f>D11+D9</f>
        <v>52430.759716404064</v>
      </c>
      <c r="E12" s="35"/>
      <c r="F12" s="35"/>
      <c r="G12" s="33"/>
      <c r="H12" s="35">
        <f>H11+H9</f>
        <v>52430.759716404064</v>
      </c>
    </row>
    <row r="13" spans="1:8" ht="18">
      <c r="A13" s="6"/>
      <c r="B13" s="6"/>
      <c r="C13" s="36" t="s">
        <v>62</v>
      </c>
      <c r="D13" s="33"/>
      <c r="E13" s="33"/>
      <c r="F13" s="33"/>
      <c r="G13" s="33"/>
      <c r="H13" s="33"/>
    </row>
    <row r="14" spans="1:8" ht="18">
      <c r="A14" s="6"/>
      <c r="B14" s="6"/>
      <c r="C14" s="34" t="s">
        <v>63</v>
      </c>
      <c r="D14" s="33"/>
      <c r="E14" s="33"/>
      <c r="F14" s="33"/>
      <c r="G14" s="33"/>
      <c r="H14" s="33"/>
    </row>
    <row r="15" spans="1:8" ht="18">
      <c r="A15" s="6"/>
      <c r="B15" s="6"/>
      <c r="C15" s="34" t="s">
        <v>64</v>
      </c>
      <c r="D15" s="35">
        <f>D14+D12</f>
        <v>52430.759716404064</v>
      </c>
      <c r="E15" s="35"/>
      <c r="F15" s="35"/>
      <c r="G15" s="33"/>
      <c r="H15" s="35">
        <f>H14+H12</f>
        <v>52430.759716404064</v>
      </c>
    </row>
    <row r="16" spans="1:8" ht="18">
      <c r="A16" s="8">
        <v>2</v>
      </c>
      <c r="B16" s="64">
        <v>1.7999999999999999E-2</v>
      </c>
      <c r="C16" s="13" t="s">
        <v>65</v>
      </c>
      <c r="D16" s="14">
        <f>D15*B16</f>
        <v>943.75367489527309</v>
      </c>
      <c r="E16" s="14"/>
      <c r="F16" s="14"/>
      <c r="G16" s="14"/>
      <c r="H16" s="14">
        <f>SUM(D16:G16)</f>
        <v>943.75367489527309</v>
      </c>
    </row>
    <row r="17" spans="1:8" ht="18">
      <c r="A17" s="8"/>
      <c r="B17" s="8"/>
      <c r="C17" s="38" t="s">
        <v>66</v>
      </c>
      <c r="D17" s="39">
        <f>SUM(D16)</f>
        <v>943.75367489527309</v>
      </c>
      <c r="E17" s="39"/>
      <c r="F17" s="39"/>
      <c r="G17" s="40"/>
      <c r="H17" s="39">
        <f>SUM(H16)</f>
        <v>943.75367489527309</v>
      </c>
    </row>
    <row r="18" spans="1:8" ht="18">
      <c r="A18" s="8"/>
      <c r="B18" s="8"/>
      <c r="C18" s="38" t="s">
        <v>67</v>
      </c>
      <c r="D18" s="39">
        <f>D17+D15</f>
        <v>53374.513391299333</v>
      </c>
      <c r="E18" s="39"/>
      <c r="F18" s="39"/>
      <c r="G18" s="40"/>
      <c r="H18" s="39">
        <f>H17+H15</f>
        <v>53374.513391299333</v>
      </c>
    </row>
    <row r="19" spans="1:8" ht="18">
      <c r="A19" s="8"/>
      <c r="B19" s="8"/>
      <c r="C19" s="41" t="s">
        <v>68</v>
      </c>
      <c r="D19" s="40"/>
      <c r="E19" s="40"/>
      <c r="F19" s="40"/>
      <c r="G19" s="40"/>
      <c r="H19" s="40"/>
    </row>
    <row r="20" spans="1:8" ht="18">
      <c r="A20" s="8">
        <v>3</v>
      </c>
      <c r="B20" s="64">
        <v>5.0000000000000001E-3</v>
      </c>
      <c r="C20" s="7" t="s">
        <v>69</v>
      </c>
      <c r="D20" s="14">
        <f>D18*B20</f>
        <v>266.87256695649666</v>
      </c>
      <c r="E20" s="14"/>
      <c r="F20" s="14"/>
      <c r="G20" s="14"/>
      <c r="H20" s="14">
        <f>SUM(D20:G20)</f>
        <v>266.87256695649666</v>
      </c>
    </row>
    <row r="21" spans="1:8" s="85" customFormat="1" ht="54">
      <c r="A21" s="224">
        <v>4</v>
      </c>
      <c r="B21" s="64">
        <v>0.01</v>
      </c>
      <c r="C21" s="118" t="s">
        <v>282</v>
      </c>
      <c r="D21" s="225">
        <f>D18*B21</f>
        <v>533.74513391299331</v>
      </c>
      <c r="E21" s="225"/>
      <c r="F21" s="225"/>
      <c r="G21" s="225"/>
      <c r="H21" s="225">
        <f t="shared" ref="H21" si="0">SUM(D21:G21)</f>
        <v>533.74513391299331</v>
      </c>
    </row>
    <row r="22" spans="1:8" ht="18">
      <c r="A22" s="8">
        <v>5</v>
      </c>
      <c r="B22" s="65">
        <v>1.5E-3</v>
      </c>
      <c r="C22" s="42" t="s">
        <v>70</v>
      </c>
      <c r="D22" s="39"/>
      <c r="E22" s="39">
        <f>H18*B22</f>
        <v>80.061770086948997</v>
      </c>
      <c r="F22" s="39"/>
      <c r="G22" s="39"/>
      <c r="H22" s="39">
        <f>SUM(D22:G22)</f>
        <v>80.061770086948997</v>
      </c>
    </row>
    <row r="23" spans="1:8" ht="18">
      <c r="A23" s="8"/>
      <c r="B23" s="8"/>
      <c r="C23" s="38" t="s">
        <v>71</v>
      </c>
      <c r="D23" s="39">
        <f>SUM(D20:D22)</f>
        <v>800.61770086948991</v>
      </c>
      <c r="E23" s="39">
        <f>SUM(E20:E22)</f>
        <v>80.061770086948997</v>
      </c>
      <c r="F23" s="39"/>
      <c r="G23" s="39"/>
      <c r="H23" s="39">
        <f>SUM(H20:H22)</f>
        <v>880.67947095643888</v>
      </c>
    </row>
    <row r="24" spans="1:8" ht="18">
      <c r="A24" s="8"/>
      <c r="B24" s="8"/>
      <c r="C24" s="38" t="s">
        <v>72</v>
      </c>
      <c r="D24" s="39">
        <f>D23+D18</f>
        <v>54175.13109216882</v>
      </c>
      <c r="E24" s="39">
        <f>E23+E18</f>
        <v>80.061770086948997</v>
      </c>
      <c r="F24" s="39"/>
      <c r="G24" s="39"/>
      <c r="H24" s="39">
        <f>H23+H18</f>
        <v>54255.192862255775</v>
      </c>
    </row>
    <row r="25" spans="1:8" ht="18">
      <c r="A25" s="8"/>
      <c r="B25" s="8"/>
      <c r="C25" s="41" t="s">
        <v>73</v>
      </c>
      <c r="D25" s="40"/>
      <c r="E25" s="40"/>
      <c r="F25" s="40"/>
      <c r="G25" s="40"/>
      <c r="H25" s="40"/>
    </row>
    <row r="26" spans="1:8" ht="18">
      <c r="A26" s="8">
        <v>6</v>
      </c>
      <c r="B26" s="64">
        <v>1.7999999999999999E-2</v>
      </c>
      <c r="C26" s="42" t="s">
        <v>74</v>
      </c>
      <c r="D26" s="40"/>
      <c r="E26" s="40"/>
      <c r="F26" s="40"/>
      <c r="G26" s="39">
        <f>H24*B26</f>
        <v>976.59347152060388</v>
      </c>
      <c r="H26" s="39">
        <f>SUM(D26:G26)</f>
        <v>976.59347152060388</v>
      </c>
    </row>
    <row r="27" spans="1:8" ht="18">
      <c r="A27" s="8">
        <v>7</v>
      </c>
      <c r="B27" s="37">
        <v>6.0000000000000001E-3</v>
      </c>
      <c r="C27" s="42" t="s">
        <v>75</v>
      </c>
      <c r="D27" s="40"/>
      <c r="E27" s="40"/>
      <c r="F27" s="40"/>
      <c r="G27" s="39">
        <f>H24*B27</f>
        <v>325.53115717353467</v>
      </c>
      <c r="H27" s="39">
        <f>SUM(D27:G27)</f>
        <v>325.53115717353467</v>
      </c>
    </row>
    <row r="28" spans="1:8" ht="18">
      <c r="A28" s="8"/>
      <c r="B28" s="8"/>
      <c r="C28" s="38" t="s">
        <v>76</v>
      </c>
      <c r="D28" s="40"/>
      <c r="E28" s="40"/>
      <c r="F28" s="40"/>
      <c r="G28" s="39">
        <f>SUM(G26:G27)</f>
        <v>1302.1246286941387</v>
      </c>
      <c r="H28" s="39">
        <f>SUM(H26:H27)</f>
        <v>1302.1246286941387</v>
      </c>
    </row>
    <row r="29" spans="1:8" ht="18">
      <c r="A29" s="8"/>
      <c r="B29" s="8"/>
      <c r="C29" s="41" t="s">
        <v>77</v>
      </c>
      <c r="D29" s="40"/>
      <c r="E29" s="40"/>
      <c r="F29" s="40"/>
      <c r="G29" s="40"/>
      <c r="H29" s="40"/>
    </row>
    <row r="30" spans="1:8" ht="18">
      <c r="A30" s="8"/>
      <c r="B30" s="8"/>
      <c r="C30" s="42"/>
      <c r="D30" s="40"/>
      <c r="E30" s="40"/>
      <c r="F30" s="40"/>
      <c r="G30" s="40"/>
      <c r="H30" s="40"/>
    </row>
    <row r="31" spans="1:8" ht="18">
      <c r="A31" s="8"/>
      <c r="B31" s="8"/>
      <c r="C31" s="38" t="s">
        <v>78</v>
      </c>
      <c r="D31" s="39">
        <f>D24</f>
        <v>54175.13109216882</v>
      </c>
      <c r="E31" s="39"/>
      <c r="F31" s="39"/>
      <c r="G31" s="39">
        <f>G28+G24</f>
        <v>1302.1246286941387</v>
      </c>
      <c r="H31" s="39">
        <f>H28+H24</f>
        <v>55557.317490949914</v>
      </c>
    </row>
    <row r="32" spans="1:8" ht="18">
      <c r="A32" s="8">
        <v>8</v>
      </c>
      <c r="B32" s="37">
        <v>0.03</v>
      </c>
      <c r="C32" s="42" t="s">
        <v>79</v>
      </c>
      <c r="D32" s="39">
        <f>D31*B32</f>
        <v>1625.2539327650645</v>
      </c>
      <c r="E32" s="39"/>
      <c r="F32" s="39"/>
      <c r="G32" s="39">
        <f>G31*B32</f>
        <v>39.063738860824159</v>
      </c>
      <c r="H32" s="39">
        <f>H31*B32</f>
        <v>1666.7195247284974</v>
      </c>
    </row>
    <row r="33" spans="1:8" ht="18">
      <c r="A33" s="8"/>
      <c r="B33" s="8"/>
      <c r="C33" s="38" t="s">
        <v>42</v>
      </c>
      <c r="D33" s="39">
        <f t="shared" ref="D33:H33" si="1">D32+D31</f>
        <v>55800.385024933887</v>
      </c>
      <c r="E33" s="39"/>
      <c r="F33" s="39"/>
      <c r="G33" s="39">
        <f t="shared" si="1"/>
        <v>1341.1883675549627</v>
      </c>
      <c r="H33" s="39">
        <f t="shared" si="1"/>
        <v>57224.037015678412</v>
      </c>
    </row>
    <row r="34" spans="1:8" ht="18">
      <c r="A34" s="8">
        <v>9</v>
      </c>
      <c r="B34" s="43">
        <v>0.2</v>
      </c>
      <c r="C34" s="42" t="s">
        <v>80</v>
      </c>
      <c r="D34" s="39">
        <f>D33*B34</f>
        <v>11160.077004986779</v>
      </c>
      <c r="E34" s="39"/>
      <c r="F34" s="39"/>
      <c r="G34" s="39">
        <f>G33*B34</f>
        <v>268.23767351099258</v>
      </c>
      <c r="H34" s="39">
        <f>H33*B34</f>
        <v>11444.807403135683</v>
      </c>
    </row>
    <row r="35" spans="1:8" ht="18">
      <c r="A35" s="8"/>
      <c r="B35" s="8"/>
      <c r="C35" s="42"/>
      <c r="D35" s="40"/>
      <c r="E35" s="40"/>
      <c r="F35" s="40"/>
      <c r="G35" s="40"/>
      <c r="H35" s="40"/>
    </row>
    <row r="36" spans="1:8" ht="18">
      <c r="A36" s="8">
        <v>10</v>
      </c>
      <c r="B36" s="8"/>
      <c r="C36" s="7" t="s">
        <v>81</v>
      </c>
      <c r="D36" s="14">
        <f t="shared" ref="D36:G36" si="2">D34+D33</f>
        <v>66960.462029920658</v>
      </c>
      <c r="E36" s="14"/>
      <c r="F36" s="14"/>
      <c r="G36" s="14">
        <f t="shared" si="2"/>
        <v>1609.4260410659554</v>
      </c>
      <c r="H36" s="44">
        <f>H34+H33-H38</f>
        <v>68498.968757332957</v>
      </c>
    </row>
    <row r="37" spans="1:8" ht="18">
      <c r="A37" s="8"/>
      <c r="B37" s="8"/>
      <c r="C37" s="7"/>
      <c r="D37" s="39"/>
      <c r="E37" s="39"/>
      <c r="F37" s="39"/>
      <c r="G37" s="39"/>
      <c r="H37" s="39"/>
    </row>
    <row r="38" spans="1:8" ht="18">
      <c r="A38" s="8">
        <v>11</v>
      </c>
      <c r="B38" s="8"/>
      <c r="C38" s="7" t="s">
        <v>82</v>
      </c>
      <c r="D38" s="39"/>
      <c r="E38" s="39"/>
      <c r="F38" s="39"/>
      <c r="G38" s="39"/>
      <c r="H38" s="39">
        <f>H16*0.15*1.2</f>
        <v>169.87566148114914</v>
      </c>
    </row>
    <row r="40" spans="1:8" ht="18">
      <c r="B40" s="56"/>
      <c r="C40" s="57"/>
      <c r="D40" s="58"/>
      <c r="E40" s="59"/>
      <c r="F40" s="60"/>
      <c r="G40" s="61"/>
    </row>
    <row r="41" spans="1:8" ht="18">
      <c r="A41" s="83"/>
      <c r="B41" s="83"/>
      <c r="C41" s="74" t="s">
        <v>83</v>
      </c>
      <c r="D41" s="75"/>
      <c r="E41" s="76"/>
      <c r="F41" s="74" t="s">
        <v>92</v>
      </c>
      <c r="G41" s="83"/>
      <c r="H41" s="83"/>
    </row>
    <row r="42" spans="1:8" ht="18">
      <c r="A42" s="83"/>
      <c r="B42" s="83"/>
      <c r="C42" s="78"/>
      <c r="D42" s="79"/>
      <c r="E42" s="80"/>
      <c r="F42" s="74"/>
      <c r="G42" s="83"/>
      <c r="H42" s="83"/>
    </row>
    <row r="43" spans="1:8" ht="18">
      <c r="A43" s="83"/>
      <c r="B43" s="83"/>
      <c r="C43" s="74" t="s">
        <v>17</v>
      </c>
      <c r="D43" s="81"/>
      <c r="E43" s="82"/>
      <c r="F43" s="74" t="s">
        <v>84</v>
      </c>
      <c r="G43" s="83"/>
      <c r="H43" s="83"/>
    </row>
    <row r="44" spans="1:8" ht="18">
      <c r="A44" s="83"/>
      <c r="B44" s="83"/>
      <c r="C44" s="81"/>
      <c r="D44" s="81"/>
      <c r="E44" s="81"/>
      <c r="F44" s="81"/>
      <c r="G44" s="83"/>
      <c r="H44" s="83"/>
    </row>
  </sheetData>
  <mergeCells count="6">
    <mergeCell ref="C1:G1"/>
    <mergeCell ref="A2:H2"/>
    <mergeCell ref="D4:G4"/>
    <mergeCell ref="A4:A5"/>
    <mergeCell ref="B4:B5"/>
    <mergeCell ref="C4:C5"/>
  </mergeCells>
  <pageMargins left="0.75" right="0.75" top="1" bottom="1" header="0.5" footer="0.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tabSelected="1" topLeftCell="A88" zoomScaleNormal="100" workbookViewId="0">
      <selection activeCell="Y17" sqref="Y17"/>
    </sheetView>
  </sheetViews>
  <sheetFormatPr defaultColWidth="8.7109375" defaultRowHeight="15"/>
  <cols>
    <col min="1" max="1" width="5.42578125" customWidth="1"/>
    <col min="2" max="2" width="50.7109375" customWidth="1"/>
    <col min="3" max="3" width="8.42578125" customWidth="1"/>
    <col min="4" max="4" width="9.28515625" customWidth="1"/>
    <col min="5" max="5" width="11.28515625" customWidth="1"/>
    <col min="6" max="6" width="14.5703125" customWidth="1"/>
    <col min="7" max="7" width="11" bestFit="1" customWidth="1"/>
  </cols>
  <sheetData>
    <row r="1" spans="1:6" ht="19.5">
      <c r="A1" s="266" t="s">
        <v>85</v>
      </c>
      <c r="B1" s="266"/>
      <c r="C1" s="266"/>
      <c r="D1" s="266"/>
      <c r="E1" s="378"/>
      <c r="F1" s="378"/>
    </row>
    <row r="2" spans="1:6" ht="52.5" customHeight="1">
      <c r="A2" s="267" t="s">
        <v>163</v>
      </c>
      <c r="B2" s="379"/>
      <c r="C2" s="379"/>
      <c r="D2" s="379"/>
      <c r="E2" s="380"/>
      <c r="F2" s="380"/>
    </row>
    <row r="3" spans="1:6" ht="15.75">
      <c r="A3" s="1"/>
      <c r="B3" s="1"/>
      <c r="C3" s="2"/>
      <c r="D3" s="2"/>
      <c r="E3" s="3"/>
      <c r="F3" s="3"/>
    </row>
    <row r="4" spans="1:6">
      <c r="A4" s="381" t="s">
        <v>20</v>
      </c>
      <c r="B4" s="384" t="s">
        <v>22</v>
      </c>
      <c r="C4" s="384" t="s">
        <v>23</v>
      </c>
      <c r="D4" s="384" t="s">
        <v>24</v>
      </c>
      <c r="E4" s="387" t="s">
        <v>26</v>
      </c>
      <c r="F4" s="390" t="s">
        <v>28</v>
      </c>
    </row>
    <row r="5" spans="1:6">
      <c r="A5" s="382"/>
      <c r="B5" s="385"/>
      <c r="C5" s="385"/>
      <c r="D5" s="385"/>
      <c r="E5" s="388"/>
      <c r="F5" s="391"/>
    </row>
    <row r="6" spans="1:6">
      <c r="A6" s="382"/>
      <c r="B6" s="385"/>
      <c r="C6" s="385"/>
      <c r="D6" s="385"/>
      <c r="E6" s="388"/>
      <c r="F6" s="391"/>
    </row>
    <row r="7" spans="1:6">
      <c r="A7" s="382"/>
      <c r="B7" s="385"/>
      <c r="C7" s="385"/>
      <c r="D7" s="385"/>
      <c r="E7" s="388"/>
      <c r="F7" s="391"/>
    </row>
    <row r="8" spans="1:6">
      <c r="A8" s="383"/>
      <c r="B8" s="386"/>
      <c r="C8" s="386"/>
      <c r="D8" s="386"/>
      <c r="E8" s="389"/>
      <c r="F8" s="392"/>
    </row>
    <row r="9" spans="1:6" ht="18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</row>
    <row r="10" spans="1:6" s="85" customFormat="1" ht="18">
      <c r="A10" s="87" t="s">
        <v>97</v>
      </c>
      <c r="B10" s="89" t="s">
        <v>98</v>
      </c>
      <c r="C10" s="87"/>
      <c r="D10" s="87"/>
      <c r="E10" s="170"/>
      <c r="F10" s="170"/>
    </row>
    <row r="11" spans="1:6" s="85" customFormat="1" ht="36">
      <c r="A11" s="231">
        <v>1</v>
      </c>
      <c r="B11" s="229" t="s">
        <v>169</v>
      </c>
      <c r="C11" s="231" t="s">
        <v>170</v>
      </c>
      <c r="D11" s="241">
        <v>0.126</v>
      </c>
      <c r="E11" s="222">
        <v>1753.1996238247875</v>
      </c>
      <c r="F11" s="222">
        <v>220.90315260192321</v>
      </c>
    </row>
    <row r="12" spans="1:6" s="85" customFormat="1" ht="54">
      <c r="A12" s="231">
        <v>2</v>
      </c>
      <c r="B12" s="229" t="s">
        <v>172</v>
      </c>
      <c r="C12" s="231" t="s">
        <v>102</v>
      </c>
      <c r="D12" s="239">
        <v>0.126</v>
      </c>
      <c r="E12" s="222">
        <v>855.72072368153647</v>
      </c>
      <c r="F12" s="222">
        <v>107.82081118387359</v>
      </c>
    </row>
    <row r="13" spans="1:6" s="85" customFormat="1" ht="36">
      <c r="A13" s="228">
        <v>3</v>
      </c>
      <c r="B13" s="229" t="s">
        <v>285</v>
      </c>
      <c r="C13" s="228" t="s">
        <v>100</v>
      </c>
      <c r="D13" s="236">
        <f>0.754*0.6</f>
        <v>0.45239999999999997</v>
      </c>
      <c r="E13" s="222">
        <v>1041.0001918627456</v>
      </c>
      <c r="F13" s="222">
        <v>470.94848679870614</v>
      </c>
    </row>
    <row r="14" spans="1:6" s="85" customFormat="1" ht="36">
      <c r="A14" s="228">
        <v>4</v>
      </c>
      <c r="B14" s="230" t="s">
        <v>286</v>
      </c>
      <c r="C14" s="228" t="s">
        <v>100</v>
      </c>
      <c r="D14" s="236">
        <f>0.754*0.4</f>
        <v>0.30160000000000003</v>
      </c>
      <c r="E14" s="222">
        <v>1249.2002302352946</v>
      </c>
      <c r="F14" s="222">
        <v>376.75878943896487</v>
      </c>
    </row>
    <row r="15" spans="1:6" s="85" customFormat="1" ht="36">
      <c r="A15" s="228">
        <v>5</v>
      </c>
      <c r="B15" s="118" t="s">
        <v>289</v>
      </c>
      <c r="C15" s="8" t="s">
        <v>102</v>
      </c>
      <c r="D15" s="236">
        <f>0.754*0.6</f>
        <v>0.45239999999999997</v>
      </c>
      <c r="E15" s="222">
        <v>778.55445038943844</v>
      </c>
      <c r="F15" s="222">
        <v>352.21803335618193</v>
      </c>
    </row>
    <row r="16" spans="1:6" s="85" customFormat="1" ht="36">
      <c r="A16" s="228">
        <v>6</v>
      </c>
      <c r="B16" s="7" t="s">
        <v>290</v>
      </c>
      <c r="C16" s="8" t="s">
        <v>102</v>
      </c>
      <c r="D16" s="236">
        <f>0.754*0.4</f>
        <v>0.30160000000000003</v>
      </c>
      <c r="E16" s="222">
        <v>1011.5677036503747</v>
      </c>
      <c r="F16" s="222">
        <v>305.08881942095309</v>
      </c>
    </row>
    <row r="17" spans="1:6" s="85" customFormat="1" ht="18">
      <c r="A17" s="232">
        <v>7</v>
      </c>
      <c r="B17" s="115" t="s">
        <v>154</v>
      </c>
      <c r="C17" s="233" t="s">
        <v>103</v>
      </c>
      <c r="D17" s="242">
        <v>1433</v>
      </c>
      <c r="E17" s="222">
        <v>1.5772730179738574</v>
      </c>
      <c r="F17" s="222">
        <v>2260.2322347565373</v>
      </c>
    </row>
    <row r="18" spans="1:6" s="85" customFormat="1" ht="36">
      <c r="A18" s="228">
        <v>8</v>
      </c>
      <c r="B18" s="119" t="s">
        <v>105</v>
      </c>
      <c r="C18" s="228" t="s">
        <v>106</v>
      </c>
      <c r="D18" s="237">
        <v>27.52</v>
      </c>
      <c r="E18" s="222">
        <v>38.016324022959637</v>
      </c>
      <c r="F18" s="222">
        <v>1046.2092371118492</v>
      </c>
    </row>
    <row r="19" spans="1:6" s="85" customFormat="1" ht="18">
      <c r="A19" s="89" t="s">
        <v>128</v>
      </c>
      <c r="B19" s="89" t="s">
        <v>107</v>
      </c>
      <c r="C19" s="89"/>
      <c r="D19" s="89"/>
      <c r="E19" s="122"/>
      <c r="F19" s="122"/>
    </row>
    <row r="20" spans="1:6" s="85" customFormat="1" ht="18">
      <c r="A20" s="127">
        <v>1</v>
      </c>
      <c r="B20" s="238" t="s">
        <v>293</v>
      </c>
      <c r="C20" s="237" t="s">
        <v>106</v>
      </c>
      <c r="D20" s="127">
        <v>27.52</v>
      </c>
      <c r="E20" s="222">
        <v>160.46147742535339</v>
      </c>
      <c r="F20" s="222">
        <v>4415.8998587457263</v>
      </c>
    </row>
    <row r="21" spans="1:6" s="85" customFormat="1" ht="18">
      <c r="A21" s="106">
        <v>2</v>
      </c>
      <c r="B21" s="193" t="s">
        <v>111</v>
      </c>
      <c r="C21" s="106" t="s">
        <v>112</v>
      </c>
      <c r="D21" s="106">
        <f>2586*0.1</f>
        <v>258.60000000000002</v>
      </c>
      <c r="E21" s="222">
        <v>15.406929893532565</v>
      </c>
      <c r="F21" s="222">
        <v>3984.2320704675217</v>
      </c>
    </row>
    <row r="22" spans="1:6" s="85" customFormat="1" ht="36">
      <c r="A22" s="206">
        <v>3</v>
      </c>
      <c r="B22" s="199" t="s">
        <v>279</v>
      </c>
      <c r="C22" s="204" t="s">
        <v>106</v>
      </c>
      <c r="D22" s="204">
        <v>25.86</v>
      </c>
      <c r="E22" s="222">
        <v>638.67011427655848</v>
      </c>
      <c r="F22" s="222">
        <v>16516.009155191805</v>
      </c>
    </row>
    <row r="23" spans="1:6" s="85" customFormat="1" ht="54">
      <c r="A23" s="192">
        <v>4</v>
      </c>
      <c r="B23" s="193" t="s">
        <v>162</v>
      </c>
      <c r="C23" s="192" t="s">
        <v>117</v>
      </c>
      <c r="D23" s="121">
        <v>239</v>
      </c>
      <c r="E23" s="222">
        <v>8.6254610746151048</v>
      </c>
      <c r="F23" s="222">
        <v>2061.4851968330099</v>
      </c>
    </row>
    <row r="24" spans="1:6" s="85" customFormat="1" ht="54">
      <c r="A24" s="206">
        <v>5</v>
      </c>
      <c r="B24" s="215" t="s">
        <v>120</v>
      </c>
      <c r="C24" s="206" t="s">
        <v>112</v>
      </c>
      <c r="D24" s="206">
        <v>46</v>
      </c>
      <c r="E24" s="222">
        <v>63.115979339438823</v>
      </c>
      <c r="F24" s="222">
        <v>2903.3350496141857</v>
      </c>
    </row>
    <row r="25" spans="1:6" s="85" customFormat="1" ht="36">
      <c r="A25" s="204">
        <v>6</v>
      </c>
      <c r="B25" s="119" t="s">
        <v>270</v>
      </c>
      <c r="C25" s="204" t="s">
        <v>106</v>
      </c>
      <c r="D25" s="205">
        <v>3.97</v>
      </c>
      <c r="E25" s="222">
        <v>145.80155203372908</v>
      </c>
      <c r="F25" s="222">
        <v>578.83216157390439</v>
      </c>
    </row>
    <row r="26" spans="1:6" s="85" customFormat="1" ht="18">
      <c r="A26" s="89" t="s">
        <v>264</v>
      </c>
      <c r="B26" s="89" t="s">
        <v>173</v>
      </c>
      <c r="C26" s="89"/>
      <c r="D26" s="89"/>
      <c r="E26" s="122"/>
      <c r="F26" s="122"/>
    </row>
    <row r="27" spans="1:6" s="85" customFormat="1" ht="36">
      <c r="A27" s="228">
        <v>1</v>
      </c>
      <c r="B27" s="229" t="s">
        <v>285</v>
      </c>
      <c r="C27" s="228" t="s">
        <v>100</v>
      </c>
      <c r="D27" s="236">
        <f>0.03*0.6</f>
        <v>1.7999999999999999E-2</v>
      </c>
      <c r="E27" s="222">
        <v>1041.0001918627456</v>
      </c>
      <c r="F27" s="222">
        <v>18.738003453529423</v>
      </c>
    </row>
    <row r="28" spans="1:6" s="85" customFormat="1" ht="36">
      <c r="A28" s="228">
        <v>2</v>
      </c>
      <c r="B28" s="230" t="s">
        <v>286</v>
      </c>
      <c r="C28" s="228" t="s">
        <v>100</v>
      </c>
      <c r="D28" s="236">
        <f>0.03*0.4</f>
        <v>1.2E-2</v>
      </c>
      <c r="E28" s="222">
        <v>1249.2002302352946</v>
      </c>
      <c r="F28" s="222">
        <v>14.990402762823537</v>
      </c>
    </row>
    <row r="29" spans="1:6" s="85" customFormat="1" ht="36">
      <c r="A29" s="228">
        <v>3</v>
      </c>
      <c r="B29" s="118" t="s">
        <v>289</v>
      </c>
      <c r="C29" s="8" t="s">
        <v>102</v>
      </c>
      <c r="D29" s="236">
        <f>0.03*0.6</f>
        <v>1.7999999999999999E-2</v>
      </c>
      <c r="E29" s="222">
        <v>778.55445038943844</v>
      </c>
      <c r="F29" s="222">
        <v>14.013980107009893</v>
      </c>
    </row>
    <row r="30" spans="1:6" s="85" customFormat="1" ht="36">
      <c r="A30" s="228">
        <v>4</v>
      </c>
      <c r="B30" s="7" t="s">
        <v>290</v>
      </c>
      <c r="C30" s="8" t="s">
        <v>102</v>
      </c>
      <c r="D30" s="236">
        <f>0.03*0.4</f>
        <v>1.2E-2</v>
      </c>
      <c r="E30" s="222">
        <v>1011.5677036503747</v>
      </c>
      <c r="F30" s="222">
        <v>12.138812443804499</v>
      </c>
    </row>
    <row r="31" spans="1:6" s="85" customFormat="1" ht="18">
      <c r="A31" s="204">
        <v>5</v>
      </c>
      <c r="B31" s="115" t="s">
        <v>154</v>
      </c>
      <c r="C31" s="206" t="s">
        <v>103</v>
      </c>
      <c r="D31" s="242">
        <v>58</v>
      </c>
      <c r="E31" s="222">
        <v>1.5772730179738574</v>
      </c>
      <c r="F31" s="222">
        <v>91.481835042483723</v>
      </c>
    </row>
    <row r="32" spans="1:6" s="85" customFormat="1" ht="36">
      <c r="A32" s="192">
        <v>6</v>
      </c>
      <c r="B32" s="119" t="s">
        <v>105</v>
      </c>
      <c r="C32" s="192" t="s">
        <v>106</v>
      </c>
      <c r="D32" s="192">
        <v>0.76</v>
      </c>
      <c r="E32" s="222">
        <v>38.016324022959637</v>
      </c>
      <c r="F32" s="222">
        <v>28.892406257449323</v>
      </c>
    </row>
    <row r="33" spans="1:6" s="85" customFormat="1" ht="18">
      <c r="A33" s="127">
        <v>7</v>
      </c>
      <c r="B33" s="238" t="s">
        <v>293</v>
      </c>
      <c r="C33" s="237" t="s">
        <v>106</v>
      </c>
      <c r="D33" s="127">
        <v>0.76</v>
      </c>
      <c r="E33" s="222">
        <v>160.46147742535339</v>
      </c>
      <c r="F33" s="222">
        <v>121.95072284326859</v>
      </c>
    </row>
    <row r="34" spans="1:6" s="85" customFormat="1" ht="18">
      <c r="A34" s="106">
        <v>8</v>
      </c>
      <c r="B34" s="193" t="s">
        <v>111</v>
      </c>
      <c r="C34" s="106" t="s">
        <v>112</v>
      </c>
      <c r="D34" s="106">
        <f>76*0.1</f>
        <v>7.6000000000000005</v>
      </c>
      <c r="E34" s="222">
        <v>15.406929893532565</v>
      </c>
      <c r="F34" s="222">
        <v>117.09266719084749</v>
      </c>
    </row>
    <row r="35" spans="1:6" s="85" customFormat="1" ht="36">
      <c r="A35" s="206">
        <v>9</v>
      </c>
      <c r="B35" s="199" t="s">
        <v>279</v>
      </c>
      <c r="C35" s="204" t="s">
        <v>106</v>
      </c>
      <c r="D35" s="204">
        <v>0.76</v>
      </c>
      <c r="E35" s="222">
        <v>638.67011427655848</v>
      </c>
      <c r="F35" s="222">
        <v>485.38928685018448</v>
      </c>
    </row>
    <row r="36" spans="1:6" s="85" customFormat="1" ht="54">
      <c r="A36" s="192">
        <v>10</v>
      </c>
      <c r="B36" s="193" t="s">
        <v>162</v>
      </c>
      <c r="C36" s="192" t="s">
        <v>117</v>
      </c>
      <c r="D36" s="121">
        <v>7</v>
      </c>
      <c r="E36" s="222">
        <v>8.6254610746151048</v>
      </c>
      <c r="F36" s="222">
        <v>60.378227522305735</v>
      </c>
    </row>
    <row r="37" spans="1:6" s="85" customFormat="1" ht="54">
      <c r="A37" s="202">
        <v>11</v>
      </c>
      <c r="B37" s="216" t="s">
        <v>120</v>
      </c>
      <c r="C37" s="202" t="s">
        <v>112</v>
      </c>
      <c r="D37" s="202">
        <v>3</v>
      </c>
      <c r="E37" s="222">
        <v>63.115979339438823</v>
      </c>
      <c r="F37" s="222">
        <v>189.34793801831646</v>
      </c>
    </row>
    <row r="38" spans="1:6" s="85" customFormat="1" ht="18">
      <c r="A38" s="89" t="s">
        <v>143</v>
      </c>
      <c r="B38" s="89" t="s">
        <v>174</v>
      </c>
      <c r="C38" s="166"/>
      <c r="D38" s="166"/>
      <c r="E38" s="122"/>
      <c r="F38" s="122"/>
    </row>
    <row r="39" spans="1:6" s="85" customFormat="1" ht="18">
      <c r="A39" s="203">
        <v>1</v>
      </c>
      <c r="B39" s="167" t="s">
        <v>176</v>
      </c>
      <c r="C39" s="203" t="s">
        <v>132</v>
      </c>
      <c r="D39" s="203">
        <v>21</v>
      </c>
      <c r="E39" s="222">
        <v>10.474455786219883</v>
      </c>
      <c r="F39" s="222">
        <v>219.96357151061753</v>
      </c>
    </row>
    <row r="40" spans="1:6" s="85" customFormat="1" ht="18">
      <c r="A40" s="201">
        <v>2</v>
      </c>
      <c r="B40" s="115" t="s">
        <v>177</v>
      </c>
      <c r="C40" s="201" t="s">
        <v>117</v>
      </c>
      <c r="D40" s="201">
        <v>37.799999999999997</v>
      </c>
      <c r="E40" s="222">
        <v>1.1528010477390414</v>
      </c>
      <c r="F40" s="222">
        <v>43.575879604535757</v>
      </c>
    </row>
    <row r="41" spans="1:6" s="85" customFormat="1" ht="18">
      <c r="A41" s="201">
        <v>3</v>
      </c>
      <c r="B41" s="115" t="s">
        <v>180</v>
      </c>
      <c r="C41" s="201" t="s">
        <v>132</v>
      </c>
      <c r="D41" s="201">
        <v>52.5</v>
      </c>
      <c r="E41" s="222">
        <v>3.6121099495823294</v>
      </c>
      <c r="F41" s="222">
        <v>189.6357723530723</v>
      </c>
    </row>
    <row r="42" spans="1:6" s="85" customFormat="1" ht="18">
      <c r="A42" s="201">
        <v>4</v>
      </c>
      <c r="B42" s="115" t="s">
        <v>182</v>
      </c>
      <c r="C42" s="201" t="s">
        <v>132</v>
      </c>
      <c r="D42" s="201">
        <v>42</v>
      </c>
      <c r="E42" s="222">
        <v>1.2142837702851237</v>
      </c>
      <c r="F42" s="222">
        <v>50.99991835197519</v>
      </c>
    </row>
    <row r="43" spans="1:6" s="85" customFormat="1" ht="18">
      <c r="A43" s="203">
        <v>5</v>
      </c>
      <c r="B43" s="167" t="s">
        <v>185</v>
      </c>
      <c r="C43" s="203" t="s">
        <v>132</v>
      </c>
      <c r="D43" s="203">
        <v>42</v>
      </c>
      <c r="E43" s="222">
        <v>1.3526198960138085</v>
      </c>
      <c r="F43" s="222">
        <v>56.810035632579961</v>
      </c>
    </row>
    <row r="44" spans="1:6" s="85" customFormat="1" ht="18">
      <c r="A44" s="203">
        <v>6</v>
      </c>
      <c r="B44" s="119" t="s">
        <v>187</v>
      </c>
      <c r="C44" s="201" t="s">
        <v>112</v>
      </c>
      <c r="D44" s="201">
        <v>6.4</v>
      </c>
      <c r="E44" s="222">
        <v>59.269318605688156</v>
      </c>
      <c r="F44" s="222">
        <v>379.32363907640422</v>
      </c>
    </row>
    <row r="45" spans="1:6" s="85" customFormat="1" ht="18">
      <c r="A45" s="201">
        <v>7</v>
      </c>
      <c r="B45" s="115" t="s">
        <v>189</v>
      </c>
      <c r="C45" s="201" t="s">
        <v>106</v>
      </c>
      <c r="D45" s="201">
        <v>0.81269999999999998</v>
      </c>
      <c r="E45" s="222">
        <v>114.84944666597538</v>
      </c>
      <c r="F45" s="222">
        <v>93.338145305438189</v>
      </c>
    </row>
    <row r="46" spans="1:6" s="85" customFormat="1" ht="18">
      <c r="A46" s="201">
        <v>8</v>
      </c>
      <c r="B46" s="218" t="s">
        <v>281</v>
      </c>
      <c r="C46" s="217" t="s">
        <v>106</v>
      </c>
      <c r="D46" s="217">
        <v>0.189</v>
      </c>
      <c r="E46" s="222">
        <v>161.02832328939732</v>
      </c>
      <c r="F46" s="222">
        <v>30.434353101696093</v>
      </c>
    </row>
    <row r="47" spans="1:6" s="85" customFormat="1" ht="18">
      <c r="A47" s="89" t="s">
        <v>144</v>
      </c>
      <c r="B47" s="89" t="s">
        <v>193</v>
      </c>
      <c r="C47" s="169"/>
      <c r="D47" s="170"/>
      <c r="E47" s="122"/>
      <c r="F47" s="122"/>
    </row>
    <row r="48" spans="1:6" s="85" customFormat="1" ht="18">
      <c r="A48" s="191">
        <v>1</v>
      </c>
      <c r="B48" s="219" t="s">
        <v>195</v>
      </c>
      <c r="C48" s="191" t="s">
        <v>167</v>
      </c>
      <c r="D48" s="191">
        <f>0.24*170</f>
        <v>40.799999999999997</v>
      </c>
      <c r="E48" s="222">
        <v>33.170625332162523</v>
      </c>
      <c r="F48" s="222">
        <v>1353.3615135522307</v>
      </c>
    </row>
    <row r="49" spans="1:6" s="85" customFormat="1" ht="18">
      <c r="A49" s="204">
        <v>2</v>
      </c>
      <c r="B49" s="193" t="s">
        <v>196</v>
      </c>
      <c r="C49" s="204" t="s">
        <v>130</v>
      </c>
      <c r="D49" s="175">
        <v>170</v>
      </c>
      <c r="E49" s="222">
        <v>38.426701591301374</v>
      </c>
      <c r="F49" s="222">
        <v>6532.5392705212344</v>
      </c>
    </row>
    <row r="50" spans="1:6" s="85" customFormat="1" ht="18">
      <c r="A50" s="192">
        <v>3</v>
      </c>
      <c r="B50" s="199" t="s">
        <v>271</v>
      </c>
      <c r="C50" s="192" t="s">
        <v>102</v>
      </c>
      <c r="D50" s="176">
        <v>0.18360000000000001</v>
      </c>
      <c r="E50" s="222">
        <v>659.54233660998716</v>
      </c>
      <c r="F50" s="222">
        <v>121.09197300159366</v>
      </c>
    </row>
    <row r="51" spans="1:6" s="85" customFormat="1" ht="18">
      <c r="A51" s="192">
        <v>4</v>
      </c>
      <c r="B51" s="119" t="s">
        <v>278</v>
      </c>
      <c r="C51" s="192" t="s">
        <v>112</v>
      </c>
      <c r="D51" s="192">
        <v>35.700000000000003</v>
      </c>
      <c r="E51" s="222">
        <v>17.046510120397404</v>
      </c>
      <c r="F51" s="222">
        <v>608.56041129818743</v>
      </c>
    </row>
    <row r="52" spans="1:6" s="85" customFormat="1" ht="18">
      <c r="A52" s="192">
        <v>5</v>
      </c>
      <c r="B52" s="119" t="s">
        <v>277</v>
      </c>
      <c r="C52" s="192" t="s">
        <v>106</v>
      </c>
      <c r="D52" s="192">
        <v>3.8759999999999999</v>
      </c>
      <c r="E52" s="222">
        <v>114.84944666597538</v>
      </c>
      <c r="F52" s="222">
        <v>445.1564552773205</v>
      </c>
    </row>
    <row r="53" spans="1:6" s="85" customFormat="1" ht="18">
      <c r="A53" s="192">
        <v>6</v>
      </c>
      <c r="B53" s="115" t="s">
        <v>204</v>
      </c>
      <c r="C53" s="192" t="s">
        <v>205</v>
      </c>
      <c r="D53" s="192">
        <v>0.40799999999999997</v>
      </c>
      <c r="E53" s="222">
        <v>219.41818939860141</v>
      </c>
      <c r="F53" s="222">
        <v>89.522621274629373</v>
      </c>
    </row>
    <row r="54" spans="1:6" s="85" customFormat="1" ht="36">
      <c r="A54" s="192">
        <v>7</v>
      </c>
      <c r="B54" s="193" t="s">
        <v>207</v>
      </c>
      <c r="C54" s="192" t="s">
        <v>102</v>
      </c>
      <c r="D54" s="176">
        <v>0.14280000000000001</v>
      </c>
      <c r="E54" s="222">
        <v>849.61313898773687</v>
      </c>
      <c r="F54" s="222">
        <v>121.32475624744883</v>
      </c>
    </row>
    <row r="55" spans="1:6" s="85" customFormat="1" ht="18">
      <c r="A55" s="201">
        <v>8</v>
      </c>
      <c r="B55" s="193" t="s">
        <v>154</v>
      </c>
      <c r="C55" s="195" t="s">
        <v>103</v>
      </c>
      <c r="D55" s="178">
        <f>142.8*1.95</f>
        <v>278.46000000000004</v>
      </c>
      <c r="E55" s="222">
        <v>1.5772730179738574</v>
      </c>
      <c r="F55" s="222">
        <v>439.20744458500042</v>
      </c>
    </row>
    <row r="56" spans="1:6" s="85" customFormat="1" ht="18">
      <c r="A56" s="192">
        <v>9</v>
      </c>
      <c r="B56" s="218" t="s">
        <v>208</v>
      </c>
      <c r="C56" s="192" t="s">
        <v>112</v>
      </c>
      <c r="D56" s="192">
        <v>4</v>
      </c>
      <c r="E56" s="222">
        <v>61.513437978620154</v>
      </c>
      <c r="F56" s="222">
        <v>246.05375191448061</v>
      </c>
    </row>
    <row r="57" spans="1:6" s="85" customFormat="1" ht="18">
      <c r="A57" s="89" t="s">
        <v>145</v>
      </c>
      <c r="B57" s="89" t="s">
        <v>272</v>
      </c>
      <c r="C57" s="169"/>
      <c r="D57" s="169"/>
      <c r="E57" s="122"/>
      <c r="F57" s="122"/>
    </row>
    <row r="58" spans="1:6" s="85" customFormat="1" ht="18">
      <c r="A58" s="192">
        <v>1</v>
      </c>
      <c r="B58" s="199" t="s">
        <v>271</v>
      </c>
      <c r="C58" s="192" t="s">
        <v>102</v>
      </c>
      <c r="D58" s="176">
        <v>3.2399999999999998E-3</v>
      </c>
      <c r="E58" s="222">
        <v>659.54233660998716</v>
      </c>
      <c r="F58" s="222">
        <v>2.1369171706163583</v>
      </c>
    </row>
    <row r="59" spans="1:6" s="85" customFormat="1" ht="18">
      <c r="A59" s="191">
        <v>2</v>
      </c>
      <c r="B59" s="219" t="s">
        <v>195</v>
      </c>
      <c r="C59" s="191" t="s">
        <v>167</v>
      </c>
      <c r="D59" s="191">
        <f>0.9*3</f>
        <v>2.7</v>
      </c>
      <c r="E59" s="222">
        <v>33.170625332162523</v>
      </c>
      <c r="F59" s="222">
        <v>89.560688396838813</v>
      </c>
    </row>
    <row r="60" spans="1:6" s="85" customFormat="1" ht="18">
      <c r="A60" s="201">
        <v>3</v>
      </c>
      <c r="B60" s="119" t="s">
        <v>255</v>
      </c>
      <c r="C60" s="201" t="s">
        <v>130</v>
      </c>
      <c r="D60" s="201">
        <v>3</v>
      </c>
      <c r="E60" s="222">
        <v>84.538743500863035</v>
      </c>
      <c r="F60" s="222">
        <v>253.6162305025891</v>
      </c>
    </row>
    <row r="61" spans="1:6" s="85" customFormat="1" ht="18">
      <c r="A61" s="201">
        <v>4</v>
      </c>
      <c r="B61" s="115" t="s">
        <v>273</v>
      </c>
      <c r="C61" s="201" t="s">
        <v>112</v>
      </c>
      <c r="D61" s="201">
        <v>0.7</v>
      </c>
      <c r="E61" s="222">
        <v>17.046510120397404</v>
      </c>
      <c r="F61" s="222">
        <v>11.932557084278184</v>
      </c>
    </row>
    <row r="62" spans="1:6" s="85" customFormat="1" ht="18">
      <c r="A62" s="201">
        <v>5</v>
      </c>
      <c r="B62" s="119" t="s">
        <v>280</v>
      </c>
      <c r="C62" s="201" t="s">
        <v>106</v>
      </c>
      <c r="D62" s="201">
        <v>0.19</v>
      </c>
      <c r="E62" s="222">
        <v>114.84944666597538</v>
      </c>
      <c r="F62" s="222">
        <v>21.821394866535321</v>
      </c>
    </row>
    <row r="63" spans="1:6" s="85" customFormat="1" ht="18">
      <c r="A63" s="89" t="s">
        <v>265</v>
      </c>
      <c r="B63" s="89" t="s">
        <v>248</v>
      </c>
      <c r="C63" s="89"/>
      <c r="D63" s="89"/>
      <c r="E63" s="122"/>
      <c r="F63" s="122"/>
    </row>
    <row r="64" spans="1:6" s="85" customFormat="1" ht="18">
      <c r="A64" s="204">
        <v>1</v>
      </c>
      <c r="B64" s="193" t="s">
        <v>250</v>
      </c>
      <c r="C64" s="204" t="s">
        <v>103</v>
      </c>
      <c r="D64" s="184">
        <f>1.5444+2.9311</f>
        <v>4.4755000000000003</v>
      </c>
      <c r="E64" s="222">
        <v>96.717992104255217</v>
      </c>
      <c r="F64" s="222">
        <v>432.86137366259425</v>
      </c>
    </row>
    <row r="65" spans="1:6" s="85" customFormat="1" ht="18">
      <c r="A65" s="204">
        <v>2</v>
      </c>
      <c r="B65" s="193" t="s">
        <v>251</v>
      </c>
      <c r="C65" s="204" t="s">
        <v>132</v>
      </c>
      <c r="D65" s="175">
        <v>270</v>
      </c>
      <c r="E65" s="222">
        <v>2.6437570694815347</v>
      </c>
      <c r="F65" s="222">
        <v>713.81440876001443</v>
      </c>
    </row>
    <row r="66" spans="1:6" s="85" customFormat="1" ht="18">
      <c r="A66" s="204">
        <v>3</v>
      </c>
      <c r="B66" s="193" t="s">
        <v>268</v>
      </c>
      <c r="C66" s="204" t="s">
        <v>103</v>
      </c>
      <c r="D66" s="186">
        <v>2.9310999999999998</v>
      </c>
      <c r="E66" s="222">
        <v>736.5169040601553</v>
      </c>
      <c r="F66" s="222">
        <v>2158.8046974907211</v>
      </c>
    </row>
    <row r="67" spans="1:6" s="85" customFormat="1" ht="36">
      <c r="A67" s="191">
        <v>4</v>
      </c>
      <c r="B67" s="219" t="s">
        <v>138</v>
      </c>
      <c r="C67" s="191" t="s">
        <v>254</v>
      </c>
      <c r="D67" s="191">
        <v>0.67500000000000004</v>
      </c>
      <c r="E67" s="222">
        <v>161.02832328939732</v>
      </c>
      <c r="F67" s="222">
        <v>108.6941182203432</v>
      </c>
    </row>
    <row r="68" spans="1:6" s="85" customFormat="1" ht="18">
      <c r="A68" s="89" t="s">
        <v>231</v>
      </c>
      <c r="B68" s="89" t="s">
        <v>242</v>
      </c>
      <c r="C68" s="87"/>
      <c r="D68" s="87"/>
      <c r="E68" s="122"/>
      <c r="F68" s="122"/>
    </row>
    <row r="69" spans="1:6" s="85" customFormat="1" ht="54">
      <c r="A69" s="192">
        <v>1</v>
      </c>
      <c r="B69" s="199" t="s">
        <v>243</v>
      </c>
      <c r="C69" s="192" t="s">
        <v>102</v>
      </c>
      <c r="D69" s="190">
        <v>4.0000000000000001E-3</v>
      </c>
      <c r="E69" s="222">
        <v>686.56511490298647</v>
      </c>
      <c r="F69" s="222">
        <v>2.7462604596119458</v>
      </c>
    </row>
    <row r="70" spans="1:6" s="85" customFormat="1" ht="36">
      <c r="A70" s="195">
        <v>2</v>
      </c>
      <c r="B70" s="219" t="s">
        <v>245</v>
      </c>
      <c r="C70" s="196" t="s">
        <v>112</v>
      </c>
      <c r="D70" s="195">
        <v>1.2</v>
      </c>
      <c r="E70" s="222">
        <v>12.588731788475743</v>
      </c>
      <c r="F70" s="222">
        <v>15.106478146170891</v>
      </c>
    </row>
    <row r="71" spans="1:6" s="85" customFormat="1" ht="36">
      <c r="A71" s="201">
        <v>3</v>
      </c>
      <c r="B71" s="193" t="s">
        <v>274</v>
      </c>
      <c r="C71" s="201" t="s">
        <v>132</v>
      </c>
      <c r="D71" s="201">
        <v>1.5</v>
      </c>
      <c r="E71" s="222">
        <v>117.63086792750212</v>
      </c>
      <c r="F71" s="222">
        <v>176.4463018912532</v>
      </c>
    </row>
    <row r="72" spans="1:6" s="85" customFormat="1" ht="54">
      <c r="A72" s="192">
        <v>4</v>
      </c>
      <c r="B72" s="119" t="s">
        <v>263</v>
      </c>
      <c r="C72" s="192" t="s">
        <v>108</v>
      </c>
      <c r="D72" s="194">
        <v>2.7</v>
      </c>
      <c r="E72" s="222">
        <v>80.085127141676878</v>
      </c>
      <c r="F72" s="222">
        <v>216.22984328252758</v>
      </c>
    </row>
    <row r="73" spans="1:6" s="85" customFormat="1" ht="36">
      <c r="A73" s="192">
        <v>5</v>
      </c>
      <c r="B73" s="193" t="s">
        <v>247</v>
      </c>
      <c r="C73" s="192" t="s">
        <v>142</v>
      </c>
      <c r="D73" s="192">
        <v>8.5999999999999993E-2</v>
      </c>
      <c r="E73" s="222">
        <v>114.84944666597538</v>
      </c>
      <c r="F73" s="222">
        <v>9.8770524132738817</v>
      </c>
    </row>
    <row r="74" spans="1:6" s="85" customFormat="1" ht="36">
      <c r="A74" s="192">
        <v>6</v>
      </c>
      <c r="B74" s="193" t="s">
        <v>246</v>
      </c>
      <c r="C74" s="192" t="s">
        <v>142</v>
      </c>
      <c r="D74" s="192">
        <v>7.4999999999999997E-2</v>
      </c>
      <c r="E74" s="222">
        <v>114.84944666597538</v>
      </c>
      <c r="F74" s="222">
        <v>8.613708499948153</v>
      </c>
    </row>
    <row r="75" spans="1:6" s="85" customFormat="1" ht="18">
      <c r="A75" s="192">
        <v>7</v>
      </c>
      <c r="B75" s="193" t="s">
        <v>229</v>
      </c>
      <c r="C75" s="192" t="s">
        <v>108</v>
      </c>
      <c r="D75" s="192">
        <v>1.5</v>
      </c>
      <c r="E75" s="222">
        <v>1.8571238319580421</v>
      </c>
      <c r="F75" s="222">
        <v>2.7856857479370629</v>
      </c>
    </row>
    <row r="76" spans="1:6" s="85" customFormat="1" ht="36">
      <c r="A76" s="89" t="s">
        <v>266</v>
      </c>
      <c r="B76" s="179" t="s">
        <v>209</v>
      </c>
      <c r="C76" s="169"/>
      <c r="D76" s="169"/>
      <c r="E76" s="122"/>
      <c r="F76" s="122"/>
    </row>
    <row r="77" spans="1:6" s="85" customFormat="1" ht="54">
      <c r="A77" s="192">
        <v>1</v>
      </c>
      <c r="B77" s="220" t="s">
        <v>210</v>
      </c>
      <c r="C77" s="192" t="s">
        <v>100</v>
      </c>
      <c r="D77" s="190">
        <v>2.4E-2</v>
      </c>
      <c r="E77" s="222">
        <v>778.55445038943844</v>
      </c>
      <c r="F77" s="222">
        <v>18.685306809346525</v>
      </c>
    </row>
    <row r="78" spans="1:6" s="85" customFormat="1" ht="18">
      <c r="A78" s="201">
        <v>2</v>
      </c>
      <c r="B78" s="193" t="s">
        <v>154</v>
      </c>
      <c r="C78" s="195" t="s">
        <v>103</v>
      </c>
      <c r="D78" s="180">
        <f>24*1.95</f>
        <v>46.8</v>
      </c>
      <c r="E78" s="222">
        <v>1.5772730179738574</v>
      </c>
      <c r="F78" s="222">
        <v>73.816377241176525</v>
      </c>
    </row>
    <row r="79" spans="1:6" s="85" customFormat="1" ht="36">
      <c r="A79" s="192">
        <v>3</v>
      </c>
      <c r="B79" s="193" t="s">
        <v>212</v>
      </c>
      <c r="C79" s="8" t="s">
        <v>112</v>
      </c>
      <c r="D79" s="8">
        <v>9</v>
      </c>
      <c r="E79" s="222">
        <v>12.160526159440559</v>
      </c>
      <c r="F79" s="222">
        <v>109.44473543496504</v>
      </c>
    </row>
    <row r="80" spans="1:6" s="85" customFormat="1" ht="54">
      <c r="A80" s="192">
        <v>4</v>
      </c>
      <c r="B80" s="193" t="s">
        <v>213</v>
      </c>
      <c r="C80" s="192" t="s">
        <v>102</v>
      </c>
      <c r="D80" s="176">
        <v>2.1600000000000001E-2</v>
      </c>
      <c r="E80" s="222">
        <v>659.54233660998716</v>
      </c>
      <c r="F80" s="222">
        <v>14.246114470775725</v>
      </c>
    </row>
    <row r="81" spans="1:6" s="85" customFormat="1" ht="36">
      <c r="A81" s="192">
        <v>5</v>
      </c>
      <c r="B81" s="193" t="s">
        <v>214</v>
      </c>
      <c r="C81" s="192" t="s">
        <v>108</v>
      </c>
      <c r="D81" s="192">
        <v>4.8</v>
      </c>
      <c r="E81" s="222">
        <v>17.046510120397404</v>
      </c>
      <c r="F81" s="222">
        <v>81.823248577907549</v>
      </c>
    </row>
    <row r="82" spans="1:6" s="85" customFormat="1" ht="36">
      <c r="A82" s="197">
        <v>6</v>
      </c>
      <c r="B82" s="221" t="s">
        <v>216</v>
      </c>
      <c r="C82" s="197" t="s">
        <v>112</v>
      </c>
      <c r="D82" s="198">
        <v>20.3</v>
      </c>
      <c r="E82" s="222">
        <v>50.830345430520921</v>
      </c>
      <c r="F82" s="222">
        <v>1031.8560122395747</v>
      </c>
    </row>
    <row r="83" spans="1:6" s="85" customFormat="1" ht="36">
      <c r="A83" s="192">
        <v>7</v>
      </c>
      <c r="B83" s="218" t="s">
        <v>218</v>
      </c>
      <c r="C83" s="192" t="s">
        <v>108</v>
      </c>
      <c r="D83" s="192">
        <v>19.2</v>
      </c>
      <c r="E83" s="222">
        <v>50.278236178869427</v>
      </c>
      <c r="F83" s="222">
        <v>965.34213463429296</v>
      </c>
    </row>
    <row r="84" spans="1:6" s="85" customFormat="1" ht="18">
      <c r="A84" s="191">
        <v>8</v>
      </c>
      <c r="B84" s="219" t="s">
        <v>220</v>
      </c>
      <c r="C84" s="191" t="s">
        <v>167</v>
      </c>
      <c r="D84" s="191">
        <f>15*0.1</f>
        <v>1.5</v>
      </c>
      <c r="E84" s="222">
        <v>19.578221536704113</v>
      </c>
      <c r="F84" s="222">
        <v>29.36733230505617</v>
      </c>
    </row>
    <row r="85" spans="1:6" s="85" customFormat="1" ht="36">
      <c r="A85" s="204">
        <v>9</v>
      </c>
      <c r="B85" s="193" t="s">
        <v>225</v>
      </c>
      <c r="C85" s="204" t="s">
        <v>132</v>
      </c>
      <c r="D85" s="204">
        <v>11.3</v>
      </c>
      <c r="E85" s="222">
        <v>6.0171183094454221</v>
      </c>
      <c r="F85" s="222">
        <v>67.993436896733286</v>
      </c>
    </row>
    <row r="86" spans="1:6" s="85" customFormat="1" ht="36">
      <c r="A86" s="192">
        <v>10</v>
      </c>
      <c r="B86" s="193" t="s">
        <v>228</v>
      </c>
      <c r="C86" s="192" t="s">
        <v>142</v>
      </c>
      <c r="D86" s="192">
        <v>0.76800000000000002</v>
      </c>
      <c r="E86" s="222">
        <v>114.84944666597538</v>
      </c>
      <c r="F86" s="222">
        <v>88.204375039469085</v>
      </c>
    </row>
    <row r="87" spans="1:6" s="85" customFormat="1" ht="18">
      <c r="A87" s="192">
        <v>11</v>
      </c>
      <c r="B87" s="193" t="s">
        <v>229</v>
      </c>
      <c r="C87" s="192" t="s">
        <v>108</v>
      </c>
      <c r="D87" s="192">
        <v>10.4</v>
      </c>
      <c r="E87" s="222">
        <v>1.8571238319580421</v>
      </c>
      <c r="F87" s="222">
        <v>19.314087852363638</v>
      </c>
    </row>
    <row r="88" spans="1:6" s="85" customFormat="1" ht="36">
      <c r="A88" s="192">
        <v>12</v>
      </c>
      <c r="B88" s="214" t="s">
        <v>230</v>
      </c>
      <c r="C88" s="192" t="s">
        <v>100</v>
      </c>
      <c r="D88" s="176">
        <v>4.4299999999999999E-2</v>
      </c>
      <c r="E88" s="222">
        <v>778.55445038943844</v>
      </c>
      <c r="F88" s="222">
        <v>34.489962152252119</v>
      </c>
    </row>
    <row r="89" spans="1:6" s="85" customFormat="1" ht="18">
      <c r="A89" s="201">
        <v>13</v>
      </c>
      <c r="B89" s="193" t="s">
        <v>154</v>
      </c>
      <c r="C89" s="201" t="s">
        <v>103</v>
      </c>
      <c r="D89" s="200">
        <f>44.3*1.95</f>
        <v>86.384999999999991</v>
      </c>
      <c r="E89" s="222">
        <v>1.5772730179738574</v>
      </c>
      <c r="F89" s="222">
        <v>136.25272965767164</v>
      </c>
    </row>
    <row r="90" spans="1:6" s="85" customFormat="1" ht="18">
      <c r="A90" s="89" t="s">
        <v>267</v>
      </c>
      <c r="B90" s="89" t="s">
        <v>232</v>
      </c>
      <c r="C90" s="169"/>
      <c r="D90" s="170"/>
      <c r="E90" s="122"/>
      <c r="F90" s="122"/>
    </row>
    <row r="91" spans="1:6" s="85" customFormat="1" ht="54">
      <c r="A91" s="192">
        <v>1</v>
      </c>
      <c r="B91" s="193" t="s">
        <v>234</v>
      </c>
      <c r="C91" s="192" t="s">
        <v>102</v>
      </c>
      <c r="D91" s="176">
        <v>3.5000000000000001E-3</v>
      </c>
      <c r="E91" s="222">
        <v>686.56511490298647</v>
      </c>
      <c r="F91" s="222">
        <v>2.4029779021604525</v>
      </c>
    </row>
    <row r="92" spans="1:6" s="85" customFormat="1" ht="36">
      <c r="A92" s="192">
        <v>2</v>
      </c>
      <c r="B92" s="193" t="s">
        <v>236</v>
      </c>
      <c r="C92" s="192" t="s">
        <v>102</v>
      </c>
      <c r="D92" s="176">
        <v>2.3999999999999998E-3</v>
      </c>
      <c r="E92" s="222">
        <v>388.25181980894945</v>
      </c>
      <c r="F92" s="222">
        <v>0.93180436754147866</v>
      </c>
    </row>
    <row r="93" spans="1:6" s="85" customFormat="1" ht="36">
      <c r="A93" s="192">
        <v>3</v>
      </c>
      <c r="B93" s="193" t="s">
        <v>207</v>
      </c>
      <c r="C93" s="192" t="s">
        <v>102</v>
      </c>
      <c r="D93" s="176">
        <v>2.3999999999999998E-3</v>
      </c>
      <c r="E93" s="222">
        <v>849.61313898773687</v>
      </c>
      <c r="F93" s="222">
        <v>2.039071533570568</v>
      </c>
    </row>
    <row r="94" spans="1:6" s="85" customFormat="1" ht="18">
      <c r="A94" s="201">
        <v>4</v>
      </c>
      <c r="B94" s="193" t="s">
        <v>154</v>
      </c>
      <c r="C94" s="195" t="s">
        <v>103</v>
      </c>
      <c r="D94" s="180">
        <f>2.4*1.95</f>
        <v>4.68</v>
      </c>
      <c r="E94" s="222">
        <v>1.5772730179738574</v>
      </c>
      <c r="F94" s="222">
        <v>7.3816377241176525</v>
      </c>
    </row>
    <row r="95" spans="1:6" s="85" customFormat="1" ht="54">
      <c r="A95" s="192">
        <v>5</v>
      </c>
      <c r="B95" s="199" t="s">
        <v>238</v>
      </c>
      <c r="C95" s="192" t="s">
        <v>108</v>
      </c>
      <c r="D95" s="194">
        <v>0.2</v>
      </c>
      <c r="E95" s="222">
        <v>16.572358140393899</v>
      </c>
      <c r="F95" s="222">
        <v>3.3144716280787803</v>
      </c>
    </row>
    <row r="96" spans="1:6" s="85" customFormat="1" ht="36">
      <c r="A96" s="192">
        <v>6</v>
      </c>
      <c r="B96" s="119" t="s">
        <v>239</v>
      </c>
      <c r="C96" s="192" t="s">
        <v>108</v>
      </c>
      <c r="D96" s="192">
        <v>0.24</v>
      </c>
      <c r="E96" s="222">
        <v>61.513437978620154</v>
      </c>
      <c r="F96" s="222">
        <v>14.763225114868836</v>
      </c>
    </row>
    <row r="97" spans="1:7" s="85" customFormat="1" ht="36">
      <c r="A97" s="192">
        <v>7</v>
      </c>
      <c r="B97" s="119" t="s">
        <v>241</v>
      </c>
      <c r="C97" s="192" t="s">
        <v>108</v>
      </c>
      <c r="D97" s="192">
        <v>0.8</v>
      </c>
      <c r="E97" s="222">
        <v>83.371090347189039</v>
      </c>
      <c r="F97" s="222">
        <v>66.69687227775124</v>
      </c>
    </row>
    <row r="98" spans="1:7" s="85" customFormat="1" ht="36">
      <c r="A98" s="201">
        <v>8</v>
      </c>
      <c r="B98" s="193" t="s">
        <v>259</v>
      </c>
      <c r="C98" s="201" t="s">
        <v>130</v>
      </c>
      <c r="D98" s="178">
        <v>1</v>
      </c>
      <c r="E98" s="222">
        <v>156.71438508963305</v>
      </c>
      <c r="F98" s="222">
        <v>156.71438508963305</v>
      </c>
    </row>
    <row r="99" spans="1:7" s="85" customFormat="1" ht="18">
      <c r="A99" s="192">
        <v>9</v>
      </c>
      <c r="B99" s="193" t="s">
        <v>229</v>
      </c>
      <c r="C99" s="192" t="s">
        <v>108</v>
      </c>
      <c r="D99" s="192">
        <v>1.1000000000000001</v>
      </c>
      <c r="E99" s="222">
        <v>1.8571238319580421</v>
      </c>
      <c r="F99" s="222">
        <v>2.0428362151538462</v>
      </c>
    </row>
    <row r="100" spans="1:7" ht="18">
      <c r="B100" s="16" t="s">
        <v>42</v>
      </c>
      <c r="E100" s="73"/>
      <c r="F100" s="62">
        <v>54927.457703955319</v>
      </c>
    </row>
    <row r="101" spans="1:7" ht="18">
      <c r="A101" s="18"/>
      <c r="B101" s="16" t="s">
        <v>86</v>
      </c>
      <c r="C101" s="16"/>
      <c r="D101" s="18"/>
      <c r="E101" s="19"/>
      <c r="F101" s="20">
        <f>F100*20%</f>
        <v>10985.491540791065</v>
      </c>
    </row>
    <row r="102" spans="1:7" ht="18">
      <c r="A102" s="18"/>
      <c r="B102" s="16" t="s">
        <v>42</v>
      </c>
      <c r="C102" s="16"/>
      <c r="D102" s="18"/>
      <c r="E102" s="19"/>
      <c r="F102" s="20">
        <f>F100+F101</f>
        <v>65912.949244746385</v>
      </c>
      <c r="G102">
        <f>F102*1000</f>
        <v>65912949.244746387</v>
      </c>
    </row>
    <row r="103" spans="1:7" ht="18">
      <c r="A103" s="1"/>
      <c r="B103" s="23"/>
      <c r="C103" s="23"/>
      <c r="D103" s="23"/>
      <c r="E103" s="22"/>
      <c r="F103" s="22"/>
    </row>
    <row r="104" spans="1:7" ht="18">
      <c r="B104" s="74" t="s">
        <v>83</v>
      </c>
      <c r="C104" s="75"/>
      <c r="D104" s="76"/>
      <c r="E104" s="74" t="s">
        <v>92</v>
      </c>
      <c r="F104" s="77"/>
    </row>
    <row r="105" spans="1:7" ht="18">
      <c r="B105" s="78"/>
      <c r="C105" s="79"/>
      <c r="D105" s="80"/>
      <c r="E105" s="74"/>
      <c r="F105" s="77"/>
    </row>
    <row r="106" spans="1:7" ht="18">
      <c r="B106" s="74" t="s">
        <v>17</v>
      </c>
      <c r="C106" s="81"/>
      <c r="D106" s="82"/>
      <c r="E106" s="74" t="s">
        <v>93</v>
      </c>
      <c r="F106" s="77"/>
    </row>
    <row r="107" spans="1:7" ht="18">
      <c r="A107" s="56"/>
      <c r="B107" s="63"/>
      <c r="C107" s="63"/>
      <c r="D107" s="63"/>
      <c r="E107" s="61"/>
      <c r="F107" s="61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ageMargins left="0.75" right="0.75" top="1" bottom="1" header="0.5" footer="0.5"/>
  <pageSetup paperSize="9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6"/>
  <sheetViews>
    <sheetView zoomScaleNormal="100" workbookViewId="0">
      <selection activeCell="A2" sqref="A2:F2"/>
    </sheetView>
  </sheetViews>
  <sheetFormatPr defaultColWidth="8.7109375" defaultRowHeight="15"/>
  <cols>
    <col min="1" max="1" width="5.42578125" customWidth="1"/>
    <col min="2" max="2" width="50.7109375" customWidth="1"/>
    <col min="3" max="3" width="8.42578125" customWidth="1"/>
    <col min="4" max="4" width="9.28515625" customWidth="1"/>
    <col min="5" max="5" width="11.28515625" customWidth="1"/>
    <col min="6" max="6" width="14.5703125" customWidth="1"/>
  </cols>
  <sheetData>
    <row r="1" spans="1:10" ht="19.5">
      <c r="A1" s="266" t="s">
        <v>87</v>
      </c>
      <c r="B1" s="266"/>
      <c r="C1" s="266"/>
      <c r="D1" s="266"/>
      <c r="E1" s="378"/>
      <c r="F1" s="378"/>
    </row>
    <row r="2" spans="1:10" ht="52.5" customHeight="1">
      <c r="A2" s="267" t="s">
        <v>163</v>
      </c>
      <c r="B2" s="379"/>
      <c r="C2" s="379"/>
      <c r="D2" s="379"/>
      <c r="E2" s="380"/>
      <c r="F2" s="380"/>
    </row>
    <row r="3" spans="1:10" ht="15.75">
      <c r="A3" s="1"/>
      <c r="B3" s="1"/>
      <c r="C3" s="2"/>
      <c r="D3" s="2"/>
      <c r="E3" s="3"/>
      <c r="F3" s="3"/>
    </row>
    <row r="4" spans="1:10">
      <c r="A4" s="381" t="s">
        <v>20</v>
      </c>
      <c r="B4" s="384" t="s">
        <v>22</v>
      </c>
      <c r="C4" s="384" t="s">
        <v>23</v>
      </c>
      <c r="D4" s="384" t="s">
        <v>24</v>
      </c>
      <c r="E4" s="387" t="s">
        <v>26</v>
      </c>
      <c r="F4" s="390" t="s">
        <v>28</v>
      </c>
    </row>
    <row r="5" spans="1:10">
      <c r="A5" s="382"/>
      <c r="B5" s="385"/>
      <c r="C5" s="385"/>
      <c r="D5" s="385"/>
      <c r="E5" s="388"/>
      <c r="F5" s="391"/>
    </row>
    <row r="6" spans="1:10">
      <c r="A6" s="382"/>
      <c r="B6" s="385"/>
      <c r="C6" s="385"/>
      <c r="D6" s="385"/>
      <c r="E6" s="388"/>
      <c r="F6" s="391"/>
      <c r="I6" s="72"/>
    </row>
    <row r="7" spans="1:10">
      <c r="A7" s="382"/>
      <c r="B7" s="385"/>
      <c r="C7" s="385"/>
      <c r="D7" s="385"/>
      <c r="E7" s="388"/>
      <c r="F7" s="391"/>
    </row>
    <row r="8" spans="1:10">
      <c r="A8" s="383"/>
      <c r="B8" s="386"/>
      <c r="C8" s="386"/>
      <c r="D8" s="386"/>
      <c r="E8" s="389"/>
      <c r="F8" s="392"/>
    </row>
    <row r="9" spans="1:10" ht="18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  <c r="J9" s="15"/>
    </row>
    <row r="10" spans="1:10" s="85" customFormat="1" ht="18">
      <c r="A10" s="87" t="s">
        <v>97</v>
      </c>
      <c r="B10" s="89" t="s">
        <v>98</v>
      </c>
      <c r="C10" s="87"/>
      <c r="D10" s="87"/>
      <c r="E10" s="170"/>
      <c r="F10" s="170"/>
      <c r="J10" s="86"/>
    </row>
    <row r="11" spans="1:10" s="85" customFormat="1" ht="36">
      <c r="A11" s="246">
        <v>1</v>
      </c>
      <c r="B11" s="250" t="s">
        <v>169</v>
      </c>
      <c r="C11" s="246" t="s">
        <v>170</v>
      </c>
      <c r="D11" s="244">
        <v>0.126</v>
      </c>
      <c r="E11" s="222">
        <v>1753.1996238247875</v>
      </c>
      <c r="F11" s="222">
        <v>220.90315260192321</v>
      </c>
      <c r="J11" s="86"/>
    </row>
    <row r="12" spans="1:10" s="85" customFormat="1" ht="54">
      <c r="A12" s="246">
        <v>2</v>
      </c>
      <c r="B12" s="250" t="s">
        <v>172</v>
      </c>
      <c r="C12" s="246" t="s">
        <v>102</v>
      </c>
      <c r="D12" s="246">
        <v>0.126</v>
      </c>
      <c r="E12" s="222">
        <v>855.72072368153647</v>
      </c>
      <c r="F12" s="222">
        <v>107.82081118387359</v>
      </c>
      <c r="J12" s="86"/>
    </row>
    <row r="13" spans="1:10" s="85" customFormat="1" ht="36">
      <c r="A13" s="249">
        <v>3</v>
      </c>
      <c r="B13" s="250" t="s">
        <v>285</v>
      </c>
      <c r="C13" s="249" t="s">
        <v>100</v>
      </c>
      <c r="D13" s="247">
        <f>0.754*0.6</f>
        <v>0.45239999999999997</v>
      </c>
      <c r="E13" s="222">
        <v>1041.0001918627456</v>
      </c>
      <c r="F13" s="222">
        <v>470.94848679870614</v>
      </c>
      <c r="J13" s="86"/>
    </row>
    <row r="14" spans="1:10" s="85" customFormat="1" ht="36">
      <c r="A14" s="249">
        <v>4</v>
      </c>
      <c r="B14" s="251" t="s">
        <v>286</v>
      </c>
      <c r="C14" s="249" t="s">
        <v>100</v>
      </c>
      <c r="D14" s="247">
        <f>0.754*0.4</f>
        <v>0.30160000000000003</v>
      </c>
      <c r="E14" s="222">
        <v>1249.2002302352946</v>
      </c>
      <c r="F14" s="222">
        <v>376.75878943896487</v>
      </c>
      <c r="J14" s="86"/>
    </row>
    <row r="15" spans="1:10" s="85" customFormat="1" ht="36">
      <c r="A15" s="249">
        <v>5</v>
      </c>
      <c r="B15" s="118" t="s">
        <v>289</v>
      </c>
      <c r="C15" s="8" t="s">
        <v>102</v>
      </c>
      <c r="D15" s="247">
        <f>0.754*0.6</f>
        <v>0.45239999999999997</v>
      </c>
      <c r="E15" s="222">
        <v>778.55445038943844</v>
      </c>
      <c r="F15" s="222">
        <v>352.21803335618193</v>
      </c>
      <c r="J15" s="86"/>
    </row>
    <row r="16" spans="1:10" s="85" customFormat="1" ht="36">
      <c r="A16" s="249">
        <v>6</v>
      </c>
      <c r="B16" s="7" t="s">
        <v>290</v>
      </c>
      <c r="C16" s="8" t="s">
        <v>102</v>
      </c>
      <c r="D16" s="247">
        <f>0.754*0.4</f>
        <v>0.30160000000000003</v>
      </c>
      <c r="E16" s="222">
        <v>1011.5677036503747</v>
      </c>
      <c r="F16" s="222">
        <v>305.08881942095309</v>
      </c>
      <c r="J16" s="86"/>
    </row>
    <row r="17" spans="1:10" s="85" customFormat="1" ht="18">
      <c r="A17" s="260">
        <v>7</v>
      </c>
      <c r="B17" s="115" t="s">
        <v>154</v>
      </c>
      <c r="C17" s="262" t="s">
        <v>103</v>
      </c>
      <c r="D17" s="262">
        <v>1433</v>
      </c>
      <c r="E17" s="222">
        <v>1.5772730179738574</v>
      </c>
      <c r="F17" s="222">
        <v>2260.2322347565373</v>
      </c>
      <c r="J17" s="86"/>
    </row>
    <row r="18" spans="1:10" s="85" customFormat="1" ht="36">
      <c r="A18" s="249">
        <v>8</v>
      </c>
      <c r="B18" s="119" t="s">
        <v>105</v>
      </c>
      <c r="C18" s="249" t="s">
        <v>106</v>
      </c>
      <c r="D18" s="249">
        <v>27.52</v>
      </c>
      <c r="E18" s="222">
        <v>38.016324022959637</v>
      </c>
      <c r="F18" s="222">
        <v>1046.2092371118492</v>
      </c>
      <c r="J18" s="86"/>
    </row>
    <row r="19" spans="1:10" s="85" customFormat="1" ht="18">
      <c r="A19" s="53"/>
      <c r="B19" s="9" t="s">
        <v>88</v>
      </c>
      <c r="C19" s="53"/>
      <c r="D19" s="10"/>
      <c r="E19" s="54"/>
      <c r="F19" s="223">
        <f>SUM(F11:F18)</f>
        <v>5140.1795646689898</v>
      </c>
      <c r="J19" s="86"/>
    </row>
    <row r="20" spans="1:10" s="85" customFormat="1" ht="18">
      <c r="A20" s="53"/>
      <c r="B20" s="9" t="s">
        <v>89</v>
      </c>
      <c r="C20" s="53"/>
      <c r="D20" s="10"/>
      <c r="E20" s="54"/>
      <c r="F20" s="11">
        <f>F19/F$120</f>
        <v>9.3581239320654847E-2</v>
      </c>
      <c r="J20" s="86"/>
    </row>
    <row r="21" spans="1:10" s="85" customFormat="1" ht="18">
      <c r="A21" s="89" t="s">
        <v>128</v>
      </c>
      <c r="B21" s="89" t="s">
        <v>107</v>
      </c>
      <c r="C21" s="89"/>
      <c r="D21" s="89"/>
      <c r="E21" s="122"/>
      <c r="F21" s="122"/>
      <c r="J21" s="86"/>
    </row>
    <row r="22" spans="1:10" s="85" customFormat="1" ht="18">
      <c r="A22" s="127">
        <v>1</v>
      </c>
      <c r="B22" s="250" t="s">
        <v>293</v>
      </c>
      <c r="C22" s="249" t="s">
        <v>106</v>
      </c>
      <c r="D22" s="127">
        <v>27.52</v>
      </c>
      <c r="E22" s="222">
        <v>160.46147742535339</v>
      </c>
      <c r="F22" s="222">
        <v>4415.8998587457263</v>
      </c>
      <c r="J22" s="86"/>
    </row>
    <row r="23" spans="1:10" s="85" customFormat="1" ht="18">
      <c r="A23" s="106">
        <v>2</v>
      </c>
      <c r="B23" s="250" t="s">
        <v>111</v>
      </c>
      <c r="C23" s="106" t="s">
        <v>112</v>
      </c>
      <c r="D23" s="106">
        <f>2586*0.1</f>
        <v>258.60000000000002</v>
      </c>
      <c r="E23" s="222">
        <v>15.406929893532565</v>
      </c>
      <c r="F23" s="222">
        <v>3984.2320704675217</v>
      </c>
      <c r="J23" s="86"/>
    </row>
    <row r="24" spans="1:10" s="85" customFormat="1" ht="36">
      <c r="A24" s="262">
        <v>3</v>
      </c>
      <c r="B24" s="257" t="s">
        <v>279</v>
      </c>
      <c r="C24" s="260" t="s">
        <v>106</v>
      </c>
      <c r="D24" s="260">
        <v>25.86</v>
      </c>
      <c r="E24" s="222">
        <v>638.67011427655848</v>
      </c>
      <c r="F24" s="222">
        <v>16516.009155191805</v>
      </c>
      <c r="J24" s="86"/>
    </row>
    <row r="25" spans="1:10" s="85" customFormat="1" ht="54">
      <c r="A25" s="249">
        <v>4</v>
      </c>
      <c r="B25" s="250" t="s">
        <v>162</v>
      </c>
      <c r="C25" s="249" t="s">
        <v>117</v>
      </c>
      <c r="D25" s="121">
        <v>239</v>
      </c>
      <c r="E25" s="222">
        <v>8.6254610746151048</v>
      </c>
      <c r="F25" s="222">
        <v>2061.4851968330099</v>
      </c>
      <c r="J25" s="86"/>
    </row>
    <row r="26" spans="1:10" s="85" customFormat="1" ht="54">
      <c r="A26" s="262">
        <v>5</v>
      </c>
      <c r="B26" s="215" t="s">
        <v>120</v>
      </c>
      <c r="C26" s="262" t="s">
        <v>112</v>
      </c>
      <c r="D26" s="262">
        <v>46</v>
      </c>
      <c r="E26" s="222">
        <v>63.115979339438823</v>
      </c>
      <c r="F26" s="222">
        <v>2903.3350496141857</v>
      </c>
      <c r="J26" s="86"/>
    </row>
    <row r="27" spans="1:10" s="85" customFormat="1" ht="36">
      <c r="A27" s="260">
        <v>6</v>
      </c>
      <c r="B27" s="119" t="s">
        <v>270</v>
      </c>
      <c r="C27" s="260" t="s">
        <v>106</v>
      </c>
      <c r="D27" s="261">
        <v>3.97</v>
      </c>
      <c r="E27" s="222">
        <v>145.80155203372908</v>
      </c>
      <c r="F27" s="222">
        <v>578.83216157390439</v>
      </c>
      <c r="J27" s="86"/>
    </row>
    <row r="28" spans="1:10" s="85" customFormat="1" ht="18">
      <c r="A28" s="53"/>
      <c r="B28" s="9" t="s">
        <v>88</v>
      </c>
      <c r="C28" s="53"/>
      <c r="D28" s="10"/>
      <c r="E28" s="54"/>
      <c r="F28" s="223">
        <f>SUM(F22:F27)</f>
        <v>30459.793492426157</v>
      </c>
      <c r="J28" s="86"/>
    </row>
    <row r="29" spans="1:10" s="85" customFormat="1" ht="18">
      <c r="A29" s="53"/>
      <c r="B29" s="9" t="s">
        <v>89</v>
      </c>
      <c r="C29" s="53"/>
      <c r="D29" s="10"/>
      <c r="E29" s="54"/>
      <c r="F29" s="11">
        <f>F28/F$120</f>
        <v>0.55454584584264766</v>
      </c>
      <c r="J29" s="86"/>
    </row>
    <row r="30" spans="1:10" s="85" customFormat="1" ht="18">
      <c r="A30" s="89" t="s">
        <v>264</v>
      </c>
      <c r="B30" s="89" t="s">
        <v>173</v>
      </c>
      <c r="C30" s="89"/>
      <c r="D30" s="89"/>
      <c r="E30" s="122"/>
      <c r="F30" s="122"/>
      <c r="J30" s="86"/>
    </row>
    <row r="31" spans="1:10" s="85" customFormat="1" ht="36">
      <c r="A31" s="249">
        <v>1</v>
      </c>
      <c r="B31" s="250" t="s">
        <v>285</v>
      </c>
      <c r="C31" s="249" t="s">
        <v>100</v>
      </c>
      <c r="D31" s="247">
        <f>0.03*0.6</f>
        <v>1.7999999999999999E-2</v>
      </c>
      <c r="E31" s="222">
        <v>1041.0001918627456</v>
      </c>
      <c r="F31" s="222">
        <v>18.738003453529423</v>
      </c>
      <c r="J31" s="86"/>
    </row>
    <row r="32" spans="1:10" s="85" customFormat="1" ht="36">
      <c r="A32" s="249">
        <v>2</v>
      </c>
      <c r="B32" s="251" t="s">
        <v>286</v>
      </c>
      <c r="C32" s="249" t="s">
        <v>100</v>
      </c>
      <c r="D32" s="247">
        <f>0.03*0.4</f>
        <v>1.2E-2</v>
      </c>
      <c r="E32" s="222">
        <v>1249.2002302352946</v>
      </c>
      <c r="F32" s="222">
        <v>14.990402762823537</v>
      </c>
      <c r="J32" s="86"/>
    </row>
    <row r="33" spans="1:10" s="85" customFormat="1" ht="36">
      <c r="A33" s="249">
        <v>3</v>
      </c>
      <c r="B33" s="118" t="s">
        <v>289</v>
      </c>
      <c r="C33" s="8" t="s">
        <v>102</v>
      </c>
      <c r="D33" s="247">
        <f>0.03*0.6</f>
        <v>1.7999999999999999E-2</v>
      </c>
      <c r="E33" s="222">
        <v>778.55445038943844</v>
      </c>
      <c r="F33" s="222">
        <v>14.013980107009893</v>
      </c>
      <c r="J33" s="86"/>
    </row>
    <row r="34" spans="1:10" s="85" customFormat="1" ht="36">
      <c r="A34" s="249">
        <v>4</v>
      </c>
      <c r="B34" s="7" t="s">
        <v>290</v>
      </c>
      <c r="C34" s="8" t="s">
        <v>102</v>
      </c>
      <c r="D34" s="247">
        <f>0.03*0.4</f>
        <v>1.2E-2</v>
      </c>
      <c r="E34" s="222">
        <v>1011.5677036503747</v>
      </c>
      <c r="F34" s="222">
        <v>12.138812443804499</v>
      </c>
      <c r="J34" s="86"/>
    </row>
    <row r="35" spans="1:10" s="85" customFormat="1" ht="18">
      <c r="A35" s="260">
        <v>5</v>
      </c>
      <c r="B35" s="115" t="s">
        <v>154</v>
      </c>
      <c r="C35" s="262" t="s">
        <v>103</v>
      </c>
      <c r="D35" s="262">
        <v>58</v>
      </c>
      <c r="E35" s="222">
        <v>1.5772730179738574</v>
      </c>
      <c r="F35" s="222">
        <v>91.481835042483723</v>
      </c>
      <c r="J35" s="86"/>
    </row>
    <row r="36" spans="1:10" s="85" customFormat="1" ht="36">
      <c r="A36" s="249">
        <v>6</v>
      </c>
      <c r="B36" s="119" t="s">
        <v>105</v>
      </c>
      <c r="C36" s="249" t="s">
        <v>106</v>
      </c>
      <c r="D36" s="249">
        <v>0.76</v>
      </c>
      <c r="E36" s="222">
        <v>38.016324022959637</v>
      </c>
      <c r="F36" s="222">
        <v>28.892406257449323</v>
      </c>
      <c r="J36" s="86"/>
    </row>
    <row r="37" spans="1:10" s="85" customFormat="1" ht="18">
      <c r="A37" s="127">
        <v>7</v>
      </c>
      <c r="B37" s="250" t="s">
        <v>293</v>
      </c>
      <c r="C37" s="249" t="s">
        <v>106</v>
      </c>
      <c r="D37" s="127">
        <v>0.76</v>
      </c>
      <c r="E37" s="222">
        <v>160.46147742535339</v>
      </c>
      <c r="F37" s="222">
        <v>121.95072284326859</v>
      </c>
      <c r="J37" s="86"/>
    </row>
    <row r="38" spans="1:10" s="85" customFormat="1" ht="18">
      <c r="A38" s="106">
        <v>8</v>
      </c>
      <c r="B38" s="250" t="s">
        <v>111</v>
      </c>
      <c r="C38" s="106" t="s">
        <v>112</v>
      </c>
      <c r="D38" s="106">
        <f>76*0.1</f>
        <v>7.6000000000000005</v>
      </c>
      <c r="E38" s="222">
        <v>15.406929893532565</v>
      </c>
      <c r="F38" s="222">
        <v>117.09266719084749</v>
      </c>
      <c r="J38" s="86"/>
    </row>
    <row r="39" spans="1:10" s="85" customFormat="1" ht="36">
      <c r="A39" s="262">
        <v>9</v>
      </c>
      <c r="B39" s="257" t="s">
        <v>279</v>
      </c>
      <c r="C39" s="260" t="s">
        <v>106</v>
      </c>
      <c r="D39" s="260">
        <v>0.76</v>
      </c>
      <c r="E39" s="222">
        <v>638.67011427655848</v>
      </c>
      <c r="F39" s="222">
        <v>485.38928685018448</v>
      </c>
      <c r="J39" s="86"/>
    </row>
    <row r="40" spans="1:10" s="85" customFormat="1" ht="54">
      <c r="A40" s="249">
        <v>10</v>
      </c>
      <c r="B40" s="250" t="s">
        <v>162</v>
      </c>
      <c r="C40" s="249" t="s">
        <v>117</v>
      </c>
      <c r="D40" s="121">
        <v>7</v>
      </c>
      <c r="E40" s="222">
        <v>8.6254610746151048</v>
      </c>
      <c r="F40" s="222">
        <v>60.378227522305735</v>
      </c>
      <c r="J40" s="86"/>
    </row>
    <row r="41" spans="1:10" s="85" customFormat="1" ht="54">
      <c r="A41" s="258">
        <v>11</v>
      </c>
      <c r="B41" s="216" t="s">
        <v>120</v>
      </c>
      <c r="C41" s="258" t="s">
        <v>112</v>
      </c>
      <c r="D41" s="258">
        <v>3</v>
      </c>
      <c r="E41" s="222">
        <v>63.115979339438823</v>
      </c>
      <c r="F41" s="222">
        <v>189.34793801831646</v>
      </c>
      <c r="J41" s="86"/>
    </row>
    <row r="42" spans="1:10" s="85" customFormat="1" ht="18">
      <c r="A42" s="53"/>
      <c r="B42" s="9" t="s">
        <v>88</v>
      </c>
      <c r="C42" s="53"/>
      <c r="D42" s="10"/>
      <c r="E42" s="54"/>
      <c r="F42" s="223">
        <f>SUM(F31:F41)</f>
        <v>1154.4142824920232</v>
      </c>
      <c r="J42" s="86"/>
    </row>
    <row r="43" spans="1:10" s="85" customFormat="1" ht="18">
      <c r="A43" s="53"/>
      <c r="B43" s="9" t="s">
        <v>89</v>
      </c>
      <c r="C43" s="53"/>
      <c r="D43" s="10"/>
      <c r="E43" s="54"/>
      <c r="F43" s="11">
        <f>F42/F$120</f>
        <v>2.1017071074252429E-2</v>
      </c>
      <c r="J43" s="86"/>
    </row>
    <row r="44" spans="1:10" s="85" customFormat="1" ht="18">
      <c r="A44" s="89" t="s">
        <v>143</v>
      </c>
      <c r="B44" s="89" t="s">
        <v>174</v>
      </c>
      <c r="C44" s="166"/>
      <c r="D44" s="166"/>
      <c r="E44" s="122"/>
      <c r="F44" s="122"/>
      <c r="J44" s="86"/>
    </row>
    <row r="45" spans="1:10" s="85" customFormat="1" ht="18">
      <c r="A45" s="259">
        <v>1</v>
      </c>
      <c r="B45" s="167" t="s">
        <v>176</v>
      </c>
      <c r="C45" s="259" t="s">
        <v>132</v>
      </c>
      <c r="D45" s="259">
        <v>21</v>
      </c>
      <c r="E45" s="222">
        <v>10.474455786219883</v>
      </c>
      <c r="F45" s="222">
        <v>219.96357151061753</v>
      </c>
      <c r="J45" s="86"/>
    </row>
    <row r="46" spans="1:10" s="85" customFormat="1" ht="18">
      <c r="A46" s="246">
        <v>2</v>
      </c>
      <c r="B46" s="115" t="s">
        <v>177</v>
      </c>
      <c r="C46" s="246" t="s">
        <v>117</v>
      </c>
      <c r="D46" s="246">
        <v>37.799999999999997</v>
      </c>
      <c r="E46" s="222">
        <v>1.1528010477390414</v>
      </c>
      <c r="F46" s="222">
        <v>43.575879604535757</v>
      </c>
      <c r="J46" s="86"/>
    </row>
    <row r="47" spans="1:10" s="85" customFormat="1" ht="18">
      <c r="A47" s="246">
        <v>3</v>
      </c>
      <c r="B47" s="115" t="s">
        <v>180</v>
      </c>
      <c r="C47" s="246" t="s">
        <v>132</v>
      </c>
      <c r="D47" s="246">
        <v>52.5</v>
      </c>
      <c r="E47" s="222">
        <v>3.6121099495823294</v>
      </c>
      <c r="F47" s="222">
        <v>189.6357723530723</v>
      </c>
      <c r="J47" s="86"/>
    </row>
    <row r="48" spans="1:10" s="85" customFormat="1" ht="18">
      <c r="A48" s="246">
        <v>4</v>
      </c>
      <c r="B48" s="115" t="s">
        <v>182</v>
      </c>
      <c r="C48" s="246" t="s">
        <v>132</v>
      </c>
      <c r="D48" s="246">
        <v>42</v>
      </c>
      <c r="E48" s="222">
        <v>1.2142837702851237</v>
      </c>
      <c r="F48" s="222">
        <v>50.99991835197519</v>
      </c>
      <c r="J48" s="86"/>
    </row>
    <row r="49" spans="1:10" s="85" customFormat="1" ht="18">
      <c r="A49" s="259">
        <v>5</v>
      </c>
      <c r="B49" s="167" t="s">
        <v>185</v>
      </c>
      <c r="C49" s="259" t="s">
        <v>132</v>
      </c>
      <c r="D49" s="259">
        <v>42</v>
      </c>
      <c r="E49" s="222">
        <v>1.3526198960138085</v>
      </c>
      <c r="F49" s="222">
        <v>56.810035632579961</v>
      </c>
      <c r="J49" s="86"/>
    </row>
    <row r="50" spans="1:10" s="85" customFormat="1" ht="18">
      <c r="A50" s="259">
        <v>6</v>
      </c>
      <c r="B50" s="119" t="s">
        <v>187</v>
      </c>
      <c r="C50" s="246" t="s">
        <v>112</v>
      </c>
      <c r="D50" s="246">
        <v>6.4</v>
      </c>
      <c r="E50" s="222">
        <v>59.269318605688156</v>
      </c>
      <c r="F50" s="222">
        <v>379.32363907640422</v>
      </c>
      <c r="J50" s="86"/>
    </row>
    <row r="51" spans="1:10" s="85" customFormat="1" ht="18">
      <c r="A51" s="246">
        <v>7</v>
      </c>
      <c r="B51" s="115" t="s">
        <v>189</v>
      </c>
      <c r="C51" s="246" t="s">
        <v>106</v>
      </c>
      <c r="D51" s="246">
        <v>0.81269999999999998</v>
      </c>
      <c r="E51" s="222">
        <v>114.84944666597538</v>
      </c>
      <c r="F51" s="222">
        <v>93.338145305438189</v>
      </c>
      <c r="J51" s="86"/>
    </row>
    <row r="52" spans="1:10" s="85" customFormat="1" ht="18">
      <c r="A52" s="246">
        <v>8</v>
      </c>
      <c r="B52" s="218" t="s">
        <v>281</v>
      </c>
      <c r="C52" s="217" t="s">
        <v>106</v>
      </c>
      <c r="D52" s="217">
        <v>0.189</v>
      </c>
      <c r="E52" s="222">
        <v>161.02832328939732</v>
      </c>
      <c r="F52" s="222">
        <v>30.434353101696093</v>
      </c>
      <c r="J52" s="86"/>
    </row>
    <row r="53" spans="1:10" s="85" customFormat="1" ht="18">
      <c r="A53" s="53"/>
      <c r="B53" s="9" t="s">
        <v>88</v>
      </c>
      <c r="C53" s="53"/>
      <c r="D53" s="10"/>
      <c r="E53" s="54"/>
      <c r="F53" s="223">
        <f>SUM(F45:F52)</f>
        <v>1064.0813149363194</v>
      </c>
      <c r="J53" s="86"/>
    </row>
    <row r="54" spans="1:10" s="85" customFormat="1" ht="18">
      <c r="A54" s="53"/>
      <c r="B54" s="9" t="s">
        <v>89</v>
      </c>
      <c r="C54" s="53"/>
      <c r="D54" s="10"/>
      <c r="E54" s="54"/>
      <c r="F54" s="11">
        <f>F53/F$120</f>
        <v>1.9372484353298129E-2</v>
      </c>
      <c r="J54" s="86"/>
    </row>
    <row r="55" spans="1:10" s="85" customFormat="1" ht="18">
      <c r="A55" s="89" t="s">
        <v>144</v>
      </c>
      <c r="B55" s="89" t="s">
        <v>193</v>
      </c>
      <c r="C55" s="169"/>
      <c r="D55" s="170"/>
      <c r="E55" s="122"/>
      <c r="F55" s="122"/>
      <c r="J55" s="86"/>
    </row>
    <row r="56" spans="1:10" s="85" customFormat="1" ht="18">
      <c r="A56" s="248">
        <v>1</v>
      </c>
      <c r="B56" s="219" t="s">
        <v>195</v>
      </c>
      <c r="C56" s="248" t="s">
        <v>167</v>
      </c>
      <c r="D56" s="248">
        <f>0.24*170</f>
        <v>40.799999999999997</v>
      </c>
      <c r="E56" s="222">
        <v>33.170625332162523</v>
      </c>
      <c r="F56" s="222">
        <v>1353.3615135522307</v>
      </c>
      <c r="J56" s="86"/>
    </row>
    <row r="57" spans="1:10" s="85" customFormat="1" ht="18">
      <c r="A57" s="260">
        <v>2</v>
      </c>
      <c r="B57" s="250" t="s">
        <v>196</v>
      </c>
      <c r="C57" s="260" t="s">
        <v>130</v>
      </c>
      <c r="D57" s="175">
        <v>170</v>
      </c>
      <c r="E57" s="222">
        <v>38.426701591301374</v>
      </c>
      <c r="F57" s="222">
        <v>6532.5392705212344</v>
      </c>
      <c r="J57" s="86"/>
    </row>
    <row r="58" spans="1:10" s="85" customFormat="1" ht="18">
      <c r="A58" s="249">
        <v>3</v>
      </c>
      <c r="B58" s="257" t="s">
        <v>271</v>
      </c>
      <c r="C58" s="249" t="s">
        <v>102</v>
      </c>
      <c r="D58" s="176">
        <v>0.18360000000000001</v>
      </c>
      <c r="E58" s="222">
        <v>659.54233660998716</v>
      </c>
      <c r="F58" s="222">
        <v>121.09197300159366</v>
      </c>
      <c r="J58" s="86"/>
    </row>
    <row r="59" spans="1:10" s="85" customFormat="1" ht="18">
      <c r="A59" s="249">
        <v>4</v>
      </c>
      <c r="B59" s="119" t="s">
        <v>278</v>
      </c>
      <c r="C59" s="249" t="s">
        <v>112</v>
      </c>
      <c r="D59" s="249">
        <v>35.700000000000003</v>
      </c>
      <c r="E59" s="222">
        <v>17.046510120397404</v>
      </c>
      <c r="F59" s="222">
        <v>608.56041129818743</v>
      </c>
      <c r="J59" s="86"/>
    </row>
    <row r="60" spans="1:10" s="85" customFormat="1" ht="18">
      <c r="A60" s="249">
        <v>5</v>
      </c>
      <c r="B60" s="119" t="s">
        <v>277</v>
      </c>
      <c r="C60" s="249" t="s">
        <v>106</v>
      </c>
      <c r="D60" s="249">
        <v>3.8759999999999999</v>
      </c>
      <c r="E60" s="222">
        <v>114.84944666597538</v>
      </c>
      <c r="F60" s="222">
        <v>445.1564552773205</v>
      </c>
      <c r="J60" s="86"/>
    </row>
    <row r="61" spans="1:10" s="85" customFormat="1" ht="18">
      <c r="A61" s="249">
        <v>6</v>
      </c>
      <c r="B61" s="115" t="s">
        <v>204</v>
      </c>
      <c r="C61" s="249" t="s">
        <v>205</v>
      </c>
      <c r="D61" s="249">
        <v>0.40799999999999997</v>
      </c>
      <c r="E61" s="222">
        <v>219.41818939860141</v>
      </c>
      <c r="F61" s="222">
        <v>89.522621274629373</v>
      </c>
      <c r="J61" s="86"/>
    </row>
    <row r="62" spans="1:10" s="85" customFormat="1" ht="36">
      <c r="A62" s="249">
        <v>7</v>
      </c>
      <c r="B62" s="250" t="s">
        <v>207</v>
      </c>
      <c r="C62" s="249" t="s">
        <v>102</v>
      </c>
      <c r="D62" s="176">
        <v>0.14280000000000001</v>
      </c>
      <c r="E62" s="222">
        <v>849.61313898773687</v>
      </c>
      <c r="F62" s="222">
        <v>121.32475624744883</v>
      </c>
      <c r="J62" s="86"/>
    </row>
    <row r="63" spans="1:10" s="85" customFormat="1" ht="18">
      <c r="A63" s="246">
        <v>8</v>
      </c>
      <c r="B63" s="250" t="s">
        <v>154</v>
      </c>
      <c r="C63" s="253" t="s">
        <v>103</v>
      </c>
      <c r="D63" s="178">
        <f>142.8*1.95</f>
        <v>278.46000000000004</v>
      </c>
      <c r="E63" s="222">
        <v>1.5772730179738574</v>
      </c>
      <c r="F63" s="222">
        <v>439.20744458500042</v>
      </c>
      <c r="J63" s="86"/>
    </row>
    <row r="64" spans="1:10" s="85" customFormat="1" ht="18">
      <c r="A64" s="249">
        <v>9</v>
      </c>
      <c r="B64" s="218" t="s">
        <v>208</v>
      </c>
      <c r="C64" s="249" t="s">
        <v>112</v>
      </c>
      <c r="D64" s="249">
        <v>4</v>
      </c>
      <c r="E64" s="222">
        <v>61.513437978620154</v>
      </c>
      <c r="F64" s="222">
        <v>246.05375191448061</v>
      </c>
      <c r="J64" s="86"/>
    </row>
    <row r="65" spans="1:10" s="85" customFormat="1" ht="18">
      <c r="A65" s="53"/>
      <c r="B65" s="9" t="s">
        <v>88</v>
      </c>
      <c r="C65" s="53"/>
      <c r="D65" s="10"/>
      <c r="E65" s="54"/>
      <c r="F65" s="223">
        <f>SUM(F56:F64)</f>
        <v>9956.8181976721244</v>
      </c>
      <c r="J65" s="86"/>
    </row>
    <row r="66" spans="1:10" s="85" customFormat="1" ht="18">
      <c r="A66" s="53"/>
      <c r="B66" s="9" t="s">
        <v>89</v>
      </c>
      <c r="C66" s="53"/>
      <c r="D66" s="10"/>
      <c r="E66" s="54"/>
      <c r="F66" s="11">
        <f>F65/F$120</f>
        <v>0.18127214718978582</v>
      </c>
      <c r="J66" s="86"/>
    </row>
    <row r="67" spans="1:10" s="85" customFormat="1" ht="18">
      <c r="A67" s="89" t="s">
        <v>145</v>
      </c>
      <c r="B67" s="89" t="s">
        <v>272</v>
      </c>
      <c r="C67" s="169"/>
      <c r="D67" s="169"/>
      <c r="E67" s="122"/>
      <c r="F67" s="122"/>
      <c r="J67" s="86"/>
    </row>
    <row r="68" spans="1:10" s="85" customFormat="1" ht="18">
      <c r="A68" s="249">
        <v>1</v>
      </c>
      <c r="B68" s="257" t="s">
        <v>271</v>
      </c>
      <c r="C68" s="249" t="s">
        <v>102</v>
      </c>
      <c r="D68" s="176">
        <v>3.2399999999999998E-3</v>
      </c>
      <c r="E68" s="222">
        <v>659.54233660998716</v>
      </c>
      <c r="F68" s="222">
        <v>2.1369171706163583</v>
      </c>
      <c r="J68" s="86"/>
    </row>
    <row r="69" spans="1:10" s="85" customFormat="1" ht="18">
      <c r="A69" s="248">
        <v>2</v>
      </c>
      <c r="B69" s="219" t="s">
        <v>195</v>
      </c>
      <c r="C69" s="248" t="s">
        <v>167</v>
      </c>
      <c r="D69" s="248">
        <f>0.9*3</f>
        <v>2.7</v>
      </c>
      <c r="E69" s="222">
        <v>33.170625332162523</v>
      </c>
      <c r="F69" s="222">
        <v>89.560688396838813</v>
      </c>
      <c r="J69" s="86"/>
    </row>
    <row r="70" spans="1:10" s="85" customFormat="1" ht="18">
      <c r="A70" s="246">
        <v>3</v>
      </c>
      <c r="B70" s="119" t="s">
        <v>255</v>
      </c>
      <c r="C70" s="246" t="s">
        <v>130</v>
      </c>
      <c r="D70" s="246">
        <v>3</v>
      </c>
      <c r="E70" s="222">
        <v>84.538743500863035</v>
      </c>
      <c r="F70" s="222">
        <v>253.6162305025891</v>
      </c>
      <c r="J70" s="86"/>
    </row>
    <row r="71" spans="1:10" s="85" customFormat="1" ht="18">
      <c r="A71" s="246">
        <v>4</v>
      </c>
      <c r="B71" s="115" t="s">
        <v>273</v>
      </c>
      <c r="C71" s="246" t="s">
        <v>112</v>
      </c>
      <c r="D71" s="246">
        <v>0.7</v>
      </c>
      <c r="E71" s="222">
        <v>17.046510120397404</v>
      </c>
      <c r="F71" s="222">
        <v>11.932557084278184</v>
      </c>
      <c r="J71" s="86"/>
    </row>
    <row r="72" spans="1:10" s="85" customFormat="1" ht="18">
      <c r="A72" s="246">
        <v>5</v>
      </c>
      <c r="B72" s="119" t="s">
        <v>280</v>
      </c>
      <c r="C72" s="246" t="s">
        <v>106</v>
      </c>
      <c r="D72" s="246">
        <v>0.19</v>
      </c>
      <c r="E72" s="222">
        <v>114.84944666597538</v>
      </c>
      <c r="F72" s="222">
        <v>21.821394866535321</v>
      </c>
      <c r="J72" s="86"/>
    </row>
    <row r="73" spans="1:10" s="85" customFormat="1" ht="18">
      <c r="A73" s="53"/>
      <c r="B73" s="9" t="s">
        <v>88</v>
      </c>
      <c r="C73" s="53"/>
      <c r="D73" s="10"/>
      <c r="E73" s="54"/>
      <c r="F73" s="223">
        <f>SUM(F68:F72)</f>
        <v>379.06778802085779</v>
      </c>
      <c r="J73" s="86"/>
    </row>
    <row r="74" spans="1:10" s="85" customFormat="1" ht="18">
      <c r="A74" s="53"/>
      <c r="B74" s="9" t="s">
        <v>89</v>
      </c>
      <c r="C74" s="53"/>
      <c r="D74" s="10"/>
      <c r="E74" s="54"/>
      <c r="F74" s="11">
        <f>F73/F$120</f>
        <v>6.9012440019331376E-3</v>
      </c>
      <c r="J74" s="86"/>
    </row>
    <row r="75" spans="1:10" s="85" customFormat="1" ht="18">
      <c r="A75" s="89" t="s">
        <v>265</v>
      </c>
      <c r="B75" s="89" t="s">
        <v>248</v>
      </c>
      <c r="C75" s="89"/>
      <c r="D75" s="89"/>
      <c r="E75" s="122"/>
      <c r="F75" s="122"/>
      <c r="J75" s="86"/>
    </row>
    <row r="76" spans="1:10" s="85" customFormat="1" ht="18">
      <c r="A76" s="260">
        <v>1</v>
      </c>
      <c r="B76" s="250" t="s">
        <v>250</v>
      </c>
      <c r="C76" s="260" t="s">
        <v>103</v>
      </c>
      <c r="D76" s="184">
        <f>1.5444+2.9311</f>
        <v>4.4755000000000003</v>
      </c>
      <c r="E76" s="222">
        <v>96.717992104255217</v>
      </c>
      <c r="F76" s="222">
        <v>432.86137366259425</v>
      </c>
      <c r="J76" s="86"/>
    </row>
    <row r="77" spans="1:10" s="85" customFormat="1" ht="18">
      <c r="A77" s="260">
        <v>2</v>
      </c>
      <c r="B77" s="250" t="s">
        <v>251</v>
      </c>
      <c r="C77" s="260" t="s">
        <v>132</v>
      </c>
      <c r="D77" s="175">
        <v>270</v>
      </c>
      <c r="E77" s="222">
        <v>2.6437570694815347</v>
      </c>
      <c r="F77" s="222">
        <v>713.81440876001443</v>
      </c>
      <c r="J77" s="86"/>
    </row>
    <row r="78" spans="1:10" s="85" customFormat="1" ht="18">
      <c r="A78" s="260">
        <v>3</v>
      </c>
      <c r="B78" s="250" t="s">
        <v>268</v>
      </c>
      <c r="C78" s="260" t="s">
        <v>103</v>
      </c>
      <c r="D78" s="186">
        <v>2.9310999999999998</v>
      </c>
      <c r="E78" s="222">
        <v>736.5169040601553</v>
      </c>
      <c r="F78" s="222">
        <v>2158.8046974907211</v>
      </c>
      <c r="J78" s="86"/>
    </row>
    <row r="79" spans="1:10" s="85" customFormat="1" ht="36">
      <c r="A79" s="248">
        <v>4</v>
      </c>
      <c r="B79" s="219" t="s">
        <v>138</v>
      </c>
      <c r="C79" s="248" t="s">
        <v>254</v>
      </c>
      <c r="D79" s="248">
        <v>0.67500000000000004</v>
      </c>
      <c r="E79" s="222">
        <v>161.02832328939732</v>
      </c>
      <c r="F79" s="222">
        <v>108.6941182203432</v>
      </c>
      <c r="J79" s="86"/>
    </row>
    <row r="80" spans="1:10" s="85" customFormat="1" ht="18">
      <c r="A80" s="53"/>
      <c r="B80" s="9" t="s">
        <v>88</v>
      </c>
      <c r="C80" s="53"/>
      <c r="D80" s="10"/>
      <c r="E80" s="54"/>
      <c r="F80" s="223">
        <f>SUM(F76:F79)</f>
        <v>3414.174598133673</v>
      </c>
      <c r="J80" s="86"/>
    </row>
    <row r="81" spans="1:10" s="85" customFormat="1" ht="18">
      <c r="A81" s="53"/>
      <c r="B81" s="9" t="s">
        <v>89</v>
      </c>
      <c r="C81" s="53"/>
      <c r="D81" s="10"/>
      <c r="E81" s="54"/>
      <c r="F81" s="11">
        <f>F80/F$120</f>
        <v>6.2157884978678309E-2</v>
      </c>
      <c r="J81" s="86"/>
    </row>
    <row r="82" spans="1:10" s="85" customFormat="1" ht="18">
      <c r="A82" s="89" t="s">
        <v>231</v>
      </c>
      <c r="B82" s="89" t="s">
        <v>242</v>
      </c>
      <c r="C82" s="87"/>
      <c r="D82" s="87"/>
      <c r="E82" s="122"/>
      <c r="F82" s="122"/>
      <c r="J82" s="86"/>
    </row>
    <row r="83" spans="1:10" s="85" customFormat="1" ht="54">
      <c r="A83" s="249">
        <v>1</v>
      </c>
      <c r="B83" s="257" t="s">
        <v>243</v>
      </c>
      <c r="C83" s="249" t="s">
        <v>102</v>
      </c>
      <c r="D83" s="247">
        <v>4.0000000000000001E-3</v>
      </c>
      <c r="E83" s="222">
        <v>686.56511490298647</v>
      </c>
      <c r="F83" s="222">
        <v>2.7462604596119458</v>
      </c>
      <c r="J83" s="86"/>
    </row>
    <row r="84" spans="1:10" s="85" customFormat="1" ht="36">
      <c r="A84" s="253">
        <v>2</v>
      </c>
      <c r="B84" s="219" t="s">
        <v>245</v>
      </c>
      <c r="C84" s="254" t="s">
        <v>112</v>
      </c>
      <c r="D84" s="253">
        <v>1.2</v>
      </c>
      <c r="E84" s="222">
        <v>12.588731788475743</v>
      </c>
      <c r="F84" s="222">
        <v>15.106478146170891</v>
      </c>
      <c r="J84" s="86"/>
    </row>
    <row r="85" spans="1:10" s="85" customFormat="1" ht="36">
      <c r="A85" s="246">
        <v>3</v>
      </c>
      <c r="B85" s="250" t="s">
        <v>274</v>
      </c>
      <c r="C85" s="246" t="s">
        <v>132</v>
      </c>
      <c r="D85" s="246">
        <v>1.5</v>
      </c>
      <c r="E85" s="222">
        <v>117.63086792750212</v>
      </c>
      <c r="F85" s="222">
        <v>176.4463018912532</v>
      </c>
      <c r="J85" s="86"/>
    </row>
    <row r="86" spans="1:10" s="85" customFormat="1" ht="54">
      <c r="A86" s="249">
        <v>4</v>
      </c>
      <c r="B86" s="119" t="s">
        <v>263</v>
      </c>
      <c r="C86" s="249" t="s">
        <v>108</v>
      </c>
      <c r="D86" s="252">
        <v>2.7</v>
      </c>
      <c r="E86" s="222">
        <v>80.085127141676878</v>
      </c>
      <c r="F86" s="222">
        <v>216.22984328252758</v>
      </c>
      <c r="J86" s="86"/>
    </row>
    <row r="87" spans="1:10" s="85" customFormat="1" ht="36">
      <c r="A87" s="249">
        <v>5</v>
      </c>
      <c r="B87" s="250" t="s">
        <v>247</v>
      </c>
      <c r="C87" s="249" t="s">
        <v>142</v>
      </c>
      <c r="D87" s="249">
        <v>8.5999999999999993E-2</v>
      </c>
      <c r="E87" s="222">
        <v>114.84944666597538</v>
      </c>
      <c r="F87" s="222">
        <v>9.8770524132738817</v>
      </c>
      <c r="J87" s="86"/>
    </row>
    <row r="88" spans="1:10" s="85" customFormat="1" ht="36">
      <c r="A88" s="249">
        <v>6</v>
      </c>
      <c r="B88" s="250" t="s">
        <v>246</v>
      </c>
      <c r="C88" s="249" t="s">
        <v>142</v>
      </c>
      <c r="D88" s="249">
        <v>7.4999999999999997E-2</v>
      </c>
      <c r="E88" s="222">
        <v>114.84944666597538</v>
      </c>
      <c r="F88" s="222">
        <v>8.613708499948153</v>
      </c>
      <c r="J88" s="86"/>
    </row>
    <row r="89" spans="1:10" s="85" customFormat="1" ht="18">
      <c r="A89" s="249">
        <v>7</v>
      </c>
      <c r="B89" s="250" t="s">
        <v>229</v>
      </c>
      <c r="C89" s="249" t="s">
        <v>108</v>
      </c>
      <c r="D89" s="249">
        <v>1.5</v>
      </c>
      <c r="E89" s="222">
        <v>1.8571238319580421</v>
      </c>
      <c r="F89" s="222">
        <v>2.7856857479370629</v>
      </c>
      <c r="J89" s="86"/>
    </row>
    <row r="90" spans="1:10" s="85" customFormat="1" ht="18">
      <c r="A90" s="53"/>
      <c r="B90" s="9" t="s">
        <v>88</v>
      </c>
      <c r="C90" s="53"/>
      <c r="D90" s="10"/>
      <c r="E90" s="54"/>
      <c r="F90" s="223">
        <f>SUM(F83:F89)</f>
        <v>431.80533044072268</v>
      </c>
      <c r="J90" s="86"/>
    </row>
    <row r="91" spans="1:10" s="85" customFormat="1" ht="18">
      <c r="A91" s="53"/>
      <c r="B91" s="9" t="s">
        <v>89</v>
      </c>
      <c r="C91" s="53"/>
      <c r="D91" s="10"/>
      <c r="E91" s="54"/>
      <c r="F91" s="11">
        <f>F90/F$120</f>
        <v>7.8613747748537861E-3</v>
      </c>
      <c r="J91" s="86"/>
    </row>
    <row r="92" spans="1:10" s="85" customFormat="1" ht="36">
      <c r="A92" s="89" t="s">
        <v>266</v>
      </c>
      <c r="B92" s="179" t="s">
        <v>209</v>
      </c>
      <c r="C92" s="169"/>
      <c r="D92" s="169"/>
      <c r="E92" s="122"/>
      <c r="F92" s="122"/>
      <c r="J92" s="86"/>
    </row>
    <row r="93" spans="1:10" s="85" customFormat="1" ht="54">
      <c r="A93" s="249">
        <v>1</v>
      </c>
      <c r="B93" s="220" t="s">
        <v>210</v>
      </c>
      <c r="C93" s="249" t="s">
        <v>100</v>
      </c>
      <c r="D93" s="247">
        <v>2.4E-2</v>
      </c>
      <c r="E93" s="222">
        <v>778.55445038943844</v>
      </c>
      <c r="F93" s="222">
        <v>18.685306809346525</v>
      </c>
      <c r="J93" s="86"/>
    </row>
    <row r="94" spans="1:10" s="85" customFormat="1" ht="18">
      <c r="A94" s="246">
        <v>2</v>
      </c>
      <c r="B94" s="250" t="s">
        <v>154</v>
      </c>
      <c r="C94" s="253" t="s">
        <v>103</v>
      </c>
      <c r="D94" s="180">
        <f>24*1.95</f>
        <v>46.8</v>
      </c>
      <c r="E94" s="222">
        <v>1.5772730179738574</v>
      </c>
      <c r="F94" s="222">
        <v>73.816377241176525</v>
      </c>
      <c r="J94" s="86"/>
    </row>
    <row r="95" spans="1:10" s="85" customFormat="1" ht="36">
      <c r="A95" s="249">
        <v>3</v>
      </c>
      <c r="B95" s="250" t="s">
        <v>212</v>
      </c>
      <c r="C95" s="8" t="s">
        <v>112</v>
      </c>
      <c r="D95" s="8">
        <v>9</v>
      </c>
      <c r="E95" s="222">
        <v>12.160526159440559</v>
      </c>
      <c r="F95" s="222">
        <v>109.44473543496504</v>
      </c>
      <c r="J95" s="86"/>
    </row>
    <row r="96" spans="1:10" s="85" customFormat="1" ht="54">
      <c r="A96" s="249">
        <v>4</v>
      </c>
      <c r="B96" s="250" t="s">
        <v>213</v>
      </c>
      <c r="C96" s="249" t="s">
        <v>102</v>
      </c>
      <c r="D96" s="176">
        <v>2.1600000000000001E-2</v>
      </c>
      <c r="E96" s="222">
        <v>659.54233660998716</v>
      </c>
      <c r="F96" s="222">
        <v>14.246114470775725</v>
      </c>
      <c r="J96" s="86"/>
    </row>
    <row r="97" spans="1:10" s="85" customFormat="1" ht="36">
      <c r="A97" s="249">
        <v>5</v>
      </c>
      <c r="B97" s="250" t="s">
        <v>214</v>
      </c>
      <c r="C97" s="249" t="s">
        <v>108</v>
      </c>
      <c r="D97" s="249">
        <v>4.8</v>
      </c>
      <c r="E97" s="222">
        <v>17.046510120397404</v>
      </c>
      <c r="F97" s="222">
        <v>81.823248577907549</v>
      </c>
      <c r="J97" s="86"/>
    </row>
    <row r="98" spans="1:10" s="85" customFormat="1" ht="36">
      <c r="A98" s="255">
        <v>6</v>
      </c>
      <c r="B98" s="221" t="s">
        <v>216</v>
      </c>
      <c r="C98" s="255" t="s">
        <v>112</v>
      </c>
      <c r="D98" s="256">
        <v>20.3</v>
      </c>
      <c r="E98" s="222">
        <v>50.830345430520921</v>
      </c>
      <c r="F98" s="222">
        <v>1031.8560122395747</v>
      </c>
      <c r="J98" s="86"/>
    </row>
    <row r="99" spans="1:10" s="85" customFormat="1" ht="36">
      <c r="A99" s="249">
        <v>7</v>
      </c>
      <c r="B99" s="218" t="s">
        <v>218</v>
      </c>
      <c r="C99" s="249" t="s">
        <v>108</v>
      </c>
      <c r="D99" s="249">
        <v>19.2</v>
      </c>
      <c r="E99" s="222">
        <v>50.278236178869427</v>
      </c>
      <c r="F99" s="222">
        <v>965.34213463429296</v>
      </c>
      <c r="J99" s="86"/>
    </row>
    <row r="100" spans="1:10" s="85" customFormat="1" ht="18">
      <c r="A100" s="248">
        <v>8</v>
      </c>
      <c r="B100" s="219" t="s">
        <v>220</v>
      </c>
      <c r="C100" s="248" t="s">
        <v>167</v>
      </c>
      <c r="D100" s="248">
        <f>15*0.1</f>
        <v>1.5</v>
      </c>
      <c r="E100" s="222">
        <v>19.578221536704113</v>
      </c>
      <c r="F100" s="222">
        <v>29.36733230505617</v>
      </c>
      <c r="J100" s="86"/>
    </row>
    <row r="101" spans="1:10" s="85" customFormat="1" ht="36">
      <c r="A101" s="260">
        <v>9</v>
      </c>
      <c r="B101" s="250" t="s">
        <v>225</v>
      </c>
      <c r="C101" s="260" t="s">
        <v>132</v>
      </c>
      <c r="D101" s="260">
        <v>11.3</v>
      </c>
      <c r="E101" s="222">
        <v>6.0171183094454221</v>
      </c>
      <c r="F101" s="222">
        <v>67.993436896733286</v>
      </c>
      <c r="J101" s="86"/>
    </row>
    <row r="102" spans="1:10" s="85" customFormat="1" ht="36">
      <c r="A102" s="249">
        <v>10</v>
      </c>
      <c r="B102" s="250" t="s">
        <v>228</v>
      </c>
      <c r="C102" s="249" t="s">
        <v>142</v>
      </c>
      <c r="D102" s="249">
        <v>0.76800000000000002</v>
      </c>
      <c r="E102" s="222">
        <v>114.84944666597538</v>
      </c>
      <c r="F102" s="222">
        <v>88.204375039469085</v>
      </c>
      <c r="J102" s="86"/>
    </row>
    <row r="103" spans="1:10" s="85" customFormat="1" ht="18">
      <c r="A103" s="249">
        <v>11</v>
      </c>
      <c r="B103" s="250" t="s">
        <v>229</v>
      </c>
      <c r="C103" s="249" t="s">
        <v>108</v>
      </c>
      <c r="D103" s="249">
        <v>10.4</v>
      </c>
      <c r="E103" s="222">
        <v>1.8571238319580421</v>
      </c>
      <c r="F103" s="222">
        <v>19.314087852363638</v>
      </c>
      <c r="J103" s="86"/>
    </row>
    <row r="104" spans="1:10" s="85" customFormat="1" ht="36">
      <c r="A104" s="249">
        <v>12</v>
      </c>
      <c r="B104" s="214" t="s">
        <v>230</v>
      </c>
      <c r="C104" s="249" t="s">
        <v>100</v>
      </c>
      <c r="D104" s="176">
        <v>4.4299999999999999E-2</v>
      </c>
      <c r="E104" s="222">
        <v>778.55445038943844</v>
      </c>
      <c r="F104" s="222">
        <v>34.489962152252119</v>
      </c>
      <c r="J104" s="86"/>
    </row>
    <row r="105" spans="1:10" s="85" customFormat="1" ht="18">
      <c r="A105" s="246">
        <v>13</v>
      </c>
      <c r="B105" s="250" t="s">
        <v>154</v>
      </c>
      <c r="C105" s="246" t="s">
        <v>103</v>
      </c>
      <c r="D105" s="245">
        <f>44.3*1.95</f>
        <v>86.384999999999991</v>
      </c>
      <c r="E105" s="222">
        <v>1.5772730179738574</v>
      </c>
      <c r="F105" s="222">
        <v>136.25272965767164</v>
      </c>
      <c r="J105" s="86"/>
    </row>
    <row r="106" spans="1:10" s="85" customFormat="1" ht="18">
      <c r="A106" s="53"/>
      <c r="B106" s="9" t="s">
        <v>88</v>
      </c>
      <c r="C106" s="53"/>
      <c r="D106" s="10"/>
      <c r="E106" s="54"/>
      <c r="F106" s="223">
        <f>SUM(F93:F105)</f>
        <v>2670.8358533115852</v>
      </c>
      <c r="J106" s="86"/>
    </row>
    <row r="107" spans="1:10" s="85" customFormat="1" ht="18">
      <c r="A107" s="53"/>
      <c r="B107" s="9" t="s">
        <v>89</v>
      </c>
      <c r="C107" s="53"/>
      <c r="D107" s="10"/>
      <c r="E107" s="54"/>
      <c r="F107" s="11">
        <f>F106/F$120</f>
        <v>4.8624785580040748E-2</v>
      </c>
      <c r="J107" s="86"/>
    </row>
    <row r="108" spans="1:10" s="85" customFormat="1" ht="18">
      <c r="A108" s="89" t="s">
        <v>267</v>
      </c>
      <c r="B108" s="89" t="s">
        <v>232</v>
      </c>
      <c r="C108" s="169"/>
      <c r="D108" s="170"/>
      <c r="E108" s="122"/>
      <c r="F108" s="122"/>
      <c r="J108" s="86"/>
    </row>
    <row r="109" spans="1:10" s="85" customFormat="1" ht="54">
      <c r="A109" s="249">
        <v>1</v>
      </c>
      <c r="B109" s="250" t="s">
        <v>234</v>
      </c>
      <c r="C109" s="249" t="s">
        <v>102</v>
      </c>
      <c r="D109" s="176">
        <v>3.5000000000000001E-3</v>
      </c>
      <c r="E109" s="222">
        <v>686.56511490298647</v>
      </c>
      <c r="F109" s="222">
        <v>2.4029779021604525</v>
      </c>
      <c r="H109" s="72"/>
      <c r="J109" s="86"/>
    </row>
    <row r="110" spans="1:10" s="85" customFormat="1" ht="36">
      <c r="A110" s="249">
        <v>2</v>
      </c>
      <c r="B110" s="250" t="s">
        <v>236</v>
      </c>
      <c r="C110" s="249" t="s">
        <v>102</v>
      </c>
      <c r="D110" s="176">
        <v>2.3999999999999998E-3</v>
      </c>
      <c r="E110" s="222">
        <v>388.25181980894945</v>
      </c>
      <c r="F110" s="222">
        <v>0.93180436754147866</v>
      </c>
      <c r="J110" s="86"/>
    </row>
    <row r="111" spans="1:10" s="85" customFormat="1" ht="36">
      <c r="A111" s="249">
        <v>3</v>
      </c>
      <c r="B111" s="250" t="s">
        <v>207</v>
      </c>
      <c r="C111" s="249" t="s">
        <v>102</v>
      </c>
      <c r="D111" s="176">
        <v>2.3999999999999998E-3</v>
      </c>
      <c r="E111" s="222">
        <v>849.61313898773687</v>
      </c>
      <c r="F111" s="222">
        <v>2.039071533570568</v>
      </c>
      <c r="J111" s="86"/>
    </row>
    <row r="112" spans="1:10" s="85" customFormat="1" ht="18">
      <c r="A112" s="246">
        <v>4</v>
      </c>
      <c r="B112" s="250" t="s">
        <v>154</v>
      </c>
      <c r="C112" s="253" t="s">
        <v>103</v>
      </c>
      <c r="D112" s="180">
        <f>2.4*1.95</f>
        <v>4.68</v>
      </c>
      <c r="E112" s="222">
        <v>1.5772730179738574</v>
      </c>
      <c r="F112" s="222">
        <v>7.3816377241176525</v>
      </c>
      <c r="J112" s="86"/>
    </row>
    <row r="113" spans="1:10" s="85" customFormat="1" ht="54">
      <c r="A113" s="249">
        <v>5</v>
      </c>
      <c r="B113" s="257" t="s">
        <v>238</v>
      </c>
      <c r="C113" s="249" t="s">
        <v>108</v>
      </c>
      <c r="D113" s="252">
        <v>0.2</v>
      </c>
      <c r="E113" s="222">
        <v>16.572358140393899</v>
      </c>
      <c r="F113" s="222">
        <v>3.3144716280787803</v>
      </c>
      <c r="J113" s="86"/>
    </row>
    <row r="114" spans="1:10" s="85" customFormat="1" ht="36">
      <c r="A114" s="249">
        <v>6</v>
      </c>
      <c r="B114" s="119" t="s">
        <v>239</v>
      </c>
      <c r="C114" s="249" t="s">
        <v>108</v>
      </c>
      <c r="D114" s="249">
        <v>0.24</v>
      </c>
      <c r="E114" s="222">
        <v>61.513437978620154</v>
      </c>
      <c r="F114" s="222">
        <v>14.763225114868836</v>
      </c>
      <c r="J114" s="86"/>
    </row>
    <row r="115" spans="1:10" s="85" customFormat="1" ht="36">
      <c r="A115" s="249">
        <v>7</v>
      </c>
      <c r="B115" s="119" t="s">
        <v>241</v>
      </c>
      <c r="C115" s="249" t="s">
        <v>108</v>
      </c>
      <c r="D115" s="249">
        <v>0.8</v>
      </c>
      <c r="E115" s="222">
        <v>83.371090347189039</v>
      </c>
      <c r="F115" s="222">
        <v>66.69687227775124</v>
      </c>
      <c r="J115" s="86"/>
    </row>
    <row r="116" spans="1:10" s="85" customFormat="1" ht="36">
      <c r="A116" s="246">
        <v>8</v>
      </c>
      <c r="B116" s="250" t="s">
        <v>259</v>
      </c>
      <c r="C116" s="246" t="s">
        <v>130</v>
      </c>
      <c r="D116" s="178">
        <v>1</v>
      </c>
      <c r="E116" s="222">
        <v>156.71438508963305</v>
      </c>
      <c r="F116" s="222">
        <v>156.71438508963305</v>
      </c>
      <c r="J116" s="86"/>
    </row>
    <row r="117" spans="1:10" s="85" customFormat="1" ht="18">
      <c r="A117" s="249">
        <v>9</v>
      </c>
      <c r="B117" s="250" t="s">
        <v>229</v>
      </c>
      <c r="C117" s="249" t="s">
        <v>108</v>
      </c>
      <c r="D117" s="249">
        <v>1.1000000000000001</v>
      </c>
      <c r="E117" s="222">
        <v>1.8571238319580421</v>
      </c>
      <c r="F117" s="222">
        <v>2.0428362151538462</v>
      </c>
      <c r="J117" s="86"/>
    </row>
    <row r="118" spans="1:10" ht="18">
      <c r="A118" s="53"/>
      <c r="B118" s="9" t="s">
        <v>88</v>
      </c>
      <c r="C118" s="53"/>
      <c r="D118" s="10"/>
      <c r="E118" s="54"/>
      <c r="F118" s="66">
        <f>SUM(F109:F117)</f>
        <v>256.28728185287594</v>
      </c>
    </row>
    <row r="119" spans="1:10" ht="18">
      <c r="A119" s="53"/>
      <c r="B119" s="9" t="s">
        <v>89</v>
      </c>
      <c r="C119" s="53"/>
      <c r="D119" s="10"/>
      <c r="E119" s="54"/>
      <c r="F119" s="11">
        <f>F118/F$120</f>
        <v>4.6659228838552393E-3</v>
      </c>
    </row>
    <row r="120" spans="1:10" ht="18">
      <c r="B120" s="16" t="s">
        <v>42</v>
      </c>
      <c r="F120" s="17">
        <f>F19+F28+F42+F53+F65+F73+F80+F90+F106+F118</f>
        <v>54927.457703955326</v>
      </c>
    </row>
    <row r="121" spans="1:10" ht="18">
      <c r="A121" s="18"/>
      <c r="B121" s="16" t="s">
        <v>86</v>
      </c>
      <c r="C121" s="16"/>
      <c r="D121" s="18"/>
      <c r="E121" s="19"/>
      <c r="F121" s="20">
        <f>F120*20%</f>
        <v>10985.491540791067</v>
      </c>
    </row>
    <row r="122" spans="1:10" ht="18">
      <c r="A122" s="18"/>
      <c r="B122" s="16" t="s">
        <v>42</v>
      </c>
      <c r="C122" s="16"/>
      <c r="D122" s="18"/>
      <c r="E122" s="19"/>
      <c r="F122" s="20">
        <f>F120+F121</f>
        <v>65912.949244746385</v>
      </c>
    </row>
    <row r="123" spans="1:10" ht="18">
      <c r="A123" s="1"/>
      <c r="B123" s="21"/>
      <c r="C123" s="21"/>
      <c r="D123" s="21"/>
      <c r="E123" s="22"/>
      <c r="F123" s="22"/>
    </row>
    <row r="124" spans="1:10" ht="18">
      <c r="B124" s="74" t="s">
        <v>83</v>
      </c>
      <c r="C124" s="75"/>
      <c r="D124" s="76"/>
      <c r="E124" s="74" t="s">
        <v>92</v>
      </c>
      <c r="F124" s="77"/>
    </row>
    <row r="125" spans="1:10" ht="18">
      <c r="B125" s="78"/>
      <c r="C125" s="79"/>
      <c r="D125" s="80"/>
      <c r="E125" s="74"/>
      <c r="F125" s="77"/>
    </row>
    <row r="126" spans="1:10" ht="18">
      <c r="B126" s="74" t="s">
        <v>17</v>
      </c>
      <c r="C126" s="81"/>
      <c r="D126" s="82"/>
      <c r="E126" s="74" t="s">
        <v>93</v>
      </c>
      <c r="F126" s="77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ageMargins left="0.75" right="0.75" top="1" bottom="1" header="0.5" footer="0.5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Բացատրագիր</vt:lpstr>
      <vt:lpstr>1-1</vt:lpstr>
      <vt:lpstr>Ամփոփ</vt:lpstr>
      <vt:lpstr>Ծավալաթերթ</vt:lpstr>
      <vt:lpstr>%-ային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khach</dc:creator>
  <cp:lastModifiedBy>Admin_-</cp:lastModifiedBy>
  <dcterms:created xsi:type="dcterms:W3CDTF">2024-10-04T17:50:00Z</dcterms:created>
  <dcterms:modified xsi:type="dcterms:W3CDTF">2026-05-14T06:13:15Z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ACCB8CA9EE314E59A31BFBF47F24C396_11</vt:lpwstr>
  </property>
  <property fmtid="{D5CDD505-2E9C-101B-9397-08002B2CF9AE}" pid="3" name="KSOProductBuildVer">
    <vt:lpwstr>1033-12.2.0.18607</vt:lpwstr>
  </property>
</Properties>
</file>